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A\"/>
    </mc:Choice>
  </mc:AlternateContent>
  <xr:revisionPtr revIDLastSave="0" documentId="8_{F41A326D-7F26-43E3-A16C-EAC1F6296A1F}" xr6:coauthVersionLast="47" xr6:coauthVersionMax="47" xr10:uidLastSave="{00000000-0000-0000-0000-000000000000}"/>
  <bookViews>
    <workbookView xWindow="-120" yWindow="-120" windowWidth="29040" windowHeight="17520" tabRatio="519" xr2:uid="{00000000-000D-0000-FFFF-FFFF00000000}"/>
  </bookViews>
  <sheets>
    <sheet name="SJ 2025 Kapitel A_a" sheetId="4" r:id="rId1"/>
    <sheet name="SJ 2025 Kapitel A_b" sheetId="5" r:id="rId2"/>
  </sheets>
  <definedNames>
    <definedName name="_xlnm.Print_Area" localSheetId="0">'SJ 2025 Kapitel A_a'!$A$1:$O$62</definedName>
    <definedName name="_xlnm.Print_Area" localSheetId="1">'SJ 2025 Kapitel A_b'!$A$1:$O$56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5" i="4" l="1"/>
  <c r="O12" i="4"/>
  <c r="N12" i="4"/>
  <c r="M12" i="4"/>
  <c r="L12" i="4"/>
  <c r="K12" i="4"/>
  <c r="J12" i="4"/>
  <c r="I12" i="4"/>
  <c r="H12" i="4"/>
  <c r="G12" i="4"/>
  <c r="F12" i="4"/>
  <c r="E12" i="4"/>
  <c r="D12" i="4"/>
</calcChain>
</file>

<file path=xl/sharedStrings.xml><?xml version="1.0" encoding="utf-8"?>
<sst xmlns="http://schemas.openxmlformats.org/spreadsheetml/2006/main" count="223" uniqueCount="101">
  <si>
    <t>Gliederung</t>
  </si>
  <si>
    <t>Einheit</t>
  </si>
  <si>
    <t>Bevölkerung und Erwerbstätigkeit</t>
  </si>
  <si>
    <t>Mill.</t>
  </si>
  <si>
    <t>%</t>
  </si>
  <si>
    <t>Landwirtschaftl. genutzte Fläche</t>
  </si>
  <si>
    <t>Flächen</t>
  </si>
  <si>
    <t>Rinder</t>
  </si>
  <si>
    <t>Schweine</t>
  </si>
  <si>
    <t>Geflügel</t>
  </si>
  <si>
    <t>Getreide zusammen</t>
  </si>
  <si>
    <t>1 000 t</t>
  </si>
  <si>
    <t xml:space="preserve">  dar.  Weizen</t>
  </si>
  <si>
    <t xml:space="preserve">           Reis</t>
  </si>
  <si>
    <t xml:space="preserve">           Mais</t>
  </si>
  <si>
    <t>Fleisch insgesamt</t>
  </si>
  <si>
    <t xml:space="preserve">  dar. Rind</t>
  </si>
  <si>
    <t xml:space="preserve">         Schwein</t>
  </si>
  <si>
    <t>Obst</t>
  </si>
  <si>
    <t>Gemüse</t>
  </si>
  <si>
    <t>Schafe, Ziegen</t>
  </si>
  <si>
    <t>Raps und Rübsen</t>
  </si>
  <si>
    <t>Wurzeln und Knollen</t>
  </si>
  <si>
    <t xml:space="preserve">         Obst</t>
  </si>
  <si>
    <t xml:space="preserve">        Gemüse</t>
  </si>
  <si>
    <t>Fischfänge</t>
  </si>
  <si>
    <t>ha/Einw.</t>
  </si>
  <si>
    <t>Aquakultur</t>
  </si>
  <si>
    <t>Forstfläche</t>
  </si>
  <si>
    <t>Schnittholzproduktion</t>
  </si>
  <si>
    <t>Holzeinschlag (Rundholz)</t>
  </si>
  <si>
    <t xml:space="preserve">Mill. m³ </t>
  </si>
  <si>
    <t xml:space="preserve">  Butter</t>
  </si>
  <si>
    <t xml:space="preserve">  Käse</t>
  </si>
  <si>
    <t xml:space="preserve">  dar.  Anbau von</t>
  </si>
  <si>
    <t>Biogas</t>
  </si>
  <si>
    <t>TJ</t>
  </si>
  <si>
    <t>Wein</t>
  </si>
  <si>
    <t>Faserpflanzen</t>
  </si>
  <si>
    <t>Ölsaaten</t>
  </si>
  <si>
    <t xml:space="preserve">           Gerste</t>
  </si>
  <si>
    <t>Stickstoffdünger</t>
  </si>
  <si>
    <t>Kalidünger</t>
  </si>
  <si>
    <t>Phosphatdünger</t>
  </si>
  <si>
    <t>Pferde</t>
  </si>
  <si>
    <t xml:space="preserve">         Getreide</t>
  </si>
  <si>
    <t xml:space="preserve">                Weizen</t>
  </si>
  <si>
    <t xml:space="preserve">                 Mais</t>
  </si>
  <si>
    <t xml:space="preserve">                 Gerste</t>
  </si>
  <si>
    <t xml:space="preserve">                 Reis</t>
  </si>
  <si>
    <t xml:space="preserve">         Zuckerrüben</t>
  </si>
  <si>
    <t xml:space="preserve">         Zuckerrohr</t>
  </si>
  <si>
    <t xml:space="preserve">         Raps und Rübsen</t>
  </si>
  <si>
    <t xml:space="preserve">        Faserpflanzen</t>
  </si>
  <si>
    <t xml:space="preserve">        Ölsaaten</t>
  </si>
  <si>
    <t xml:space="preserve"> .  </t>
  </si>
  <si>
    <t xml:space="preserve">   dar.  Kartoffeln</t>
  </si>
  <si>
    <t>Verbrauch</t>
  </si>
  <si>
    <t xml:space="preserve">         Sojabohnen</t>
  </si>
  <si>
    <t>Sojabohnen</t>
  </si>
  <si>
    <t>Weizen</t>
  </si>
  <si>
    <t>Mais</t>
  </si>
  <si>
    <t>Gerste</t>
  </si>
  <si>
    <t>Endbestand</t>
  </si>
  <si>
    <t>Butter</t>
  </si>
  <si>
    <t>Geflügelfleisch</t>
  </si>
  <si>
    <t>Schweinefleisch</t>
  </si>
  <si>
    <t>Käse</t>
  </si>
  <si>
    <t xml:space="preserve">  Trockenmilcherzeugnisse</t>
  </si>
  <si>
    <t>LN pro Kopf</t>
  </si>
  <si>
    <t>Anteil der LN an der Gesamtfläche</t>
  </si>
  <si>
    <t xml:space="preserve">                dar. Kartoffeln</t>
  </si>
  <si>
    <r>
      <t>Noch:</t>
    </r>
    <r>
      <rPr>
        <b/>
        <sz val="9"/>
        <rFont val="Times New Roman"/>
        <family val="1"/>
      </rPr>
      <t xml:space="preserve"> 5. Kennzahlen der Weltagrarwirtschaft</t>
    </r>
  </si>
  <si>
    <t>5. Kennzahlen der Weltagrarwirtschaft</t>
  </si>
  <si>
    <t xml:space="preserve">                Zitrusfrüchte</t>
  </si>
  <si>
    <t>Mill. ha</t>
  </si>
  <si>
    <t>Mill. St</t>
  </si>
  <si>
    <t>Mill. t</t>
  </si>
  <si>
    <t xml:space="preserve">         Schafe und Ziegen</t>
  </si>
  <si>
    <t xml:space="preserve">         Geflügel</t>
  </si>
  <si>
    <t>Zucker (in Weißzuckerwert)</t>
  </si>
  <si>
    <t>Fisch, Meeresfrüchte</t>
  </si>
  <si>
    <t>Hühnereier</t>
  </si>
  <si>
    <t xml:space="preserve">        essbare Wurzeln und  
        Knollen</t>
  </si>
  <si>
    <t>Veröffentlicht unter: BMEL-Statistik.de</t>
  </si>
  <si>
    <t>Fußnoten siehe nächste Seite.</t>
  </si>
  <si>
    <t>Fortsetzung Seite 13.</t>
  </si>
  <si>
    <r>
      <t xml:space="preserve">Einwohner </t>
    </r>
    <r>
      <rPr>
        <vertAlign val="superscript"/>
        <sz val="7"/>
        <rFont val="Times New Roman"/>
        <family val="1"/>
      </rPr>
      <t>1)</t>
    </r>
  </si>
  <si>
    <r>
      <t xml:space="preserve">Erwerbstätige Personen </t>
    </r>
    <r>
      <rPr>
        <vertAlign val="superscript"/>
        <sz val="7"/>
        <rFont val="Times New Roman"/>
        <family val="1"/>
      </rPr>
      <t>1)</t>
    </r>
  </si>
  <si>
    <r>
      <t xml:space="preserve">Viehbestand </t>
    </r>
    <r>
      <rPr>
        <b/>
        <vertAlign val="superscript"/>
        <sz val="7"/>
        <rFont val="Times New Roman"/>
        <family val="1"/>
      </rPr>
      <t>1)2)</t>
    </r>
  </si>
  <si>
    <r>
      <t xml:space="preserve">Handelsdüngerverbrauch </t>
    </r>
    <r>
      <rPr>
        <b/>
        <vertAlign val="superscript"/>
        <sz val="7"/>
        <rFont val="Times New Roman"/>
        <family val="1"/>
      </rPr>
      <t>2)3)</t>
    </r>
  </si>
  <si>
    <r>
      <t xml:space="preserve">Erzeugung </t>
    </r>
    <r>
      <rPr>
        <b/>
        <vertAlign val="superscript"/>
        <sz val="7"/>
        <rFont val="Times New Roman"/>
        <family val="1"/>
      </rPr>
      <t>2)</t>
    </r>
  </si>
  <si>
    <r>
      <t>noch:</t>
    </r>
    <r>
      <rPr>
        <b/>
        <sz val="8"/>
        <rFont val="Times New Roman"/>
        <family val="1"/>
      </rPr>
      <t xml:space="preserve"> Erzeugung </t>
    </r>
    <r>
      <rPr>
        <b/>
        <vertAlign val="superscript"/>
        <sz val="7"/>
        <rFont val="Times New Roman"/>
        <family val="1"/>
      </rPr>
      <t>2)</t>
    </r>
  </si>
  <si>
    <r>
      <t xml:space="preserve">Reis </t>
    </r>
    <r>
      <rPr>
        <vertAlign val="superscript"/>
        <sz val="7"/>
        <rFont val="Times New Roman"/>
        <family val="1"/>
      </rPr>
      <t>5)</t>
    </r>
  </si>
  <si>
    <r>
      <t xml:space="preserve">Rindfleisch </t>
    </r>
    <r>
      <rPr>
        <vertAlign val="superscript"/>
        <sz val="7"/>
        <rFont val="Times New Roman"/>
        <family val="1"/>
      </rPr>
      <t>6)</t>
    </r>
  </si>
  <si>
    <r>
      <t xml:space="preserve">Zucker </t>
    </r>
    <r>
      <rPr>
        <vertAlign val="superscript"/>
        <sz val="7"/>
        <rFont val="Times New Roman"/>
        <family val="1"/>
      </rPr>
      <t>7)</t>
    </r>
  </si>
  <si>
    <r>
      <t xml:space="preserve">Milch insgesamt </t>
    </r>
    <r>
      <rPr>
        <vertAlign val="superscript"/>
        <sz val="7"/>
        <rFont val="Times New Roman"/>
        <family val="1"/>
      </rPr>
      <t>4)</t>
    </r>
  </si>
  <si>
    <r>
      <t xml:space="preserve"> dar. Land- , Forstwirtschaft und</t>
    </r>
    <r>
      <rPr>
        <sz val="8"/>
        <color rgb="FFFF0000"/>
        <rFont val="Times New Roman"/>
        <family val="1"/>
      </rPr>
      <t xml:space="preserve"> </t>
    </r>
    <r>
      <rPr>
        <sz val="8"/>
        <rFont val="Times New Roman"/>
        <family val="1"/>
      </rPr>
      <t>Fischerei</t>
    </r>
  </si>
  <si>
    <t>Mill. hl</t>
  </si>
  <si>
    <t xml:space="preserve">Q u e l l e: FAO, ILOSTAT, USDA, UN-Database, OECD-FAO Agricultural Outlook, agra-europe, AMI, BLE (624).  </t>
  </si>
  <si>
    <t xml:space="preserve">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</si>
</sst>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164" formatCode="#\ ##0.0_)"/>
    <numFmt numFmtId="165" formatCode="#\ ##0"/>
    <numFmt numFmtId="166" formatCode="#\ ##0_)"/>
    <numFmt numFmtId="167" formatCode="#\ ##0.0"/>
    <numFmt numFmtId="168" formatCode="#\ ##0,"/>
    <numFmt numFmtId="169" formatCode="#\ ###\ ##0"/>
    <numFmt numFmtId="170" formatCode="#\ ###\ ##0,"/>
    <numFmt numFmtId="171" formatCode="#\ ##0,_)"/>
    <numFmt numFmtId="172" formatCode="#\ ###\ ##0,_)"/>
    <numFmt numFmtId="173" formatCode="#\ ###\ ##0_)"/>
    <numFmt numFmtId="174" formatCode="0.00\ "/>
    <numFmt numFmtId="175" formatCode="#\ ##0,\ "/>
    <numFmt numFmtId="176" formatCode="#\ ###\ ##0\ "/>
    <numFmt numFmtId="177" formatCode="#,##0.0,_)"/>
    <numFmt numFmtId="178" formatCode="#\ ##0.0,_)"/>
    <numFmt numFmtId="179" formatCode="0\ 000.0_)"/>
    <numFmt numFmtId="180" formatCode="000.0_)"/>
    <numFmt numFmtId="181" formatCode="00.0_)"/>
    <numFmt numFmtId="182" formatCode="00\ 000_)"/>
    <numFmt numFmtId="183" formatCode="0.0_)"/>
  </numFmts>
  <fonts count="42" x14ac:knownFonts="1">
    <font>
      <sz val="9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color indexed="10"/>
      <name val="Times New Roman"/>
      <family val="1"/>
    </font>
    <font>
      <i/>
      <sz val="8"/>
      <name val="Times New Roman"/>
      <family val="1"/>
    </font>
    <font>
      <sz val="8"/>
      <color indexed="14"/>
      <name val="Times New Roman"/>
      <family val="1"/>
    </font>
    <font>
      <sz val="7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b/>
      <sz val="9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7"/>
      <color rgb="FF00000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rgb="FFFF000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</borders>
  <cellStyleXfs count="97">
    <xf numFmtId="0" fontId="0" fillId="0" borderId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19" applyNumberFormat="0" applyAlignment="0" applyProtection="0"/>
    <xf numFmtId="0" fontId="29" fillId="6" borderId="20" applyNumberFormat="0" applyAlignment="0" applyProtection="0"/>
    <xf numFmtId="0" fontId="30" fillId="6" borderId="19" applyNumberFormat="0" applyAlignment="0" applyProtection="0"/>
    <xf numFmtId="0" fontId="31" fillId="0" borderId="21" applyNumberFormat="0" applyFill="0" applyAlignment="0" applyProtection="0"/>
    <xf numFmtId="0" fontId="32" fillId="7" borderId="2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0" borderId="0"/>
    <xf numFmtId="0" fontId="5" fillId="8" borderId="23" applyNumberFormat="0" applyFont="0" applyAlignment="0" applyProtection="0"/>
    <xf numFmtId="0" fontId="39" fillId="0" borderId="0"/>
    <xf numFmtId="0" fontId="4" fillId="8" borderId="2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8" borderId="2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40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95">
    <xf numFmtId="0" fontId="0" fillId="0" borderId="0" xfId="0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/>
    <xf numFmtId="0" fontId="7" fillId="0" borderId="0" xfId="0" applyFont="1" applyBorder="1" applyAlignment="1">
      <alignment horizontal="right"/>
    </xf>
    <xf numFmtId="167" fontId="7" fillId="0" borderId="0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/>
    <xf numFmtId="0" fontId="7" fillId="0" borderId="0" xfId="0" applyFont="1" applyFill="1" applyAlignment="1"/>
    <xf numFmtId="0" fontId="6" fillId="0" borderId="0" xfId="0" applyFont="1" applyFill="1" applyAlignment="1"/>
    <xf numFmtId="166" fontId="7" fillId="0" borderId="0" xfId="0" applyNumberFormat="1" applyFont="1" applyBorder="1" applyAlignment="1"/>
    <xf numFmtId="167" fontId="7" fillId="0" borderId="0" xfId="0" applyNumberFormat="1" applyFont="1" applyBorder="1" applyAlignment="1"/>
    <xf numFmtId="0" fontId="8" fillId="0" borderId="0" xfId="0" applyFont="1" applyBorder="1" applyAlignment="1">
      <alignment horizontal="centerContinuous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5" fontId="7" fillId="0" borderId="0" xfId="0" applyNumberFormat="1" applyFont="1" applyBorder="1" applyAlignment="1">
      <alignment horizontal="center"/>
    </xf>
    <xf numFmtId="166" fontId="7" fillId="0" borderId="0" xfId="0" applyNumberFormat="1" applyFont="1" applyFill="1" applyBorder="1" applyAlignment="1"/>
    <xf numFmtId="0" fontId="7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170" fontId="7" fillId="0" borderId="0" xfId="0" applyNumberFormat="1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/>
    <xf numFmtId="0" fontId="7" fillId="0" borderId="0" xfId="0" applyFont="1" applyFill="1" applyBorder="1" applyAlignment="1">
      <alignment vertical="center" wrapText="1"/>
    </xf>
    <xf numFmtId="0" fontId="7" fillId="0" borderId="0" xfId="0" applyNumberFormat="1" applyFont="1" applyBorder="1" applyAlignment="1"/>
    <xf numFmtId="173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Border="1" applyAlignment="1"/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173" fontId="7" fillId="0" borderId="0" xfId="0" applyNumberFormat="1" applyFont="1" applyFill="1" applyBorder="1" applyAlignment="1"/>
    <xf numFmtId="0" fontId="16" fillId="0" borderId="0" xfId="0" applyFont="1" applyBorder="1" applyAlignment="1">
      <alignment horizontal="centerContinuous"/>
    </xf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ill="1" applyBorder="1"/>
    <xf numFmtId="0" fontId="0" fillId="0" borderId="0" xfId="0" applyFill="1"/>
    <xf numFmtId="0" fontId="9" fillId="0" borderId="0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168" fontId="9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7" fillId="0" borderId="3" xfId="0" applyFont="1" applyBorder="1" applyAlignment="1"/>
    <xf numFmtId="171" fontId="7" fillId="0" borderId="0" xfId="0" applyNumberFormat="1" applyFont="1" applyBorder="1" applyAlignment="1">
      <alignment horizontal="right"/>
    </xf>
    <xf numFmtId="168" fontId="7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Border="1" applyAlignment="1"/>
    <xf numFmtId="0" fontId="9" fillId="0" borderId="3" xfId="0" applyFont="1" applyBorder="1" applyAlignment="1">
      <alignment horizontal="centerContinuous" vertical="center"/>
    </xf>
    <xf numFmtId="0" fontId="7" fillId="0" borderId="4" xfId="0" applyFont="1" applyBorder="1" applyAlignment="1"/>
    <xf numFmtId="0" fontId="7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Border="1" applyAlignment="1">
      <alignment horizontal="centerContinuous"/>
    </xf>
    <xf numFmtId="3" fontId="6" fillId="0" borderId="0" xfId="0" applyNumberFormat="1" applyFont="1" applyAlignment="1"/>
    <xf numFmtId="170" fontId="10" fillId="0" borderId="0" xfId="0" applyNumberFormat="1" applyFont="1" applyBorder="1" applyAlignment="1"/>
    <xf numFmtId="0" fontId="7" fillId="0" borderId="5" xfId="0" applyFont="1" applyBorder="1" applyAlignment="1">
      <alignment horizontal="center" vertical="center"/>
    </xf>
    <xf numFmtId="174" fontId="7" fillId="0" borderId="0" xfId="0" applyNumberFormat="1" applyFont="1" applyBorder="1" applyAlignment="1">
      <alignment horizontal="right" vertical="center"/>
    </xf>
    <xf numFmtId="175" fontId="7" fillId="0" borderId="0" xfId="0" applyNumberFormat="1" applyFont="1" applyBorder="1" applyAlignment="1">
      <alignment horizontal="right" vertical="center"/>
    </xf>
    <xf numFmtId="176" fontId="7" fillId="0" borderId="0" xfId="0" applyNumberFormat="1" applyFont="1" applyFill="1" applyBorder="1" applyAlignment="1"/>
    <xf numFmtId="175" fontId="7" fillId="0" borderId="0" xfId="0" applyNumberFormat="1" applyFont="1" applyBorder="1" applyAlignment="1">
      <alignment horizontal="right"/>
    </xf>
    <xf numFmtId="0" fontId="6" fillId="0" borderId="0" xfId="0" applyFont="1"/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77" fontId="7" fillId="0" borderId="0" xfId="0" applyNumberFormat="1" applyFont="1" applyBorder="1" applyAlignment="1">
      <alignment horizontal="right" vertical="center"/>
    </xf>
    <xf numFmtId="178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/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174" fontId="11" fillId="0" borderId="0" xfId="0" applyNumberFormat="1" applyFont="1" applyBorder="1" applyAlignment="1">
      <alignment horizontal="right"/>
    </xf>
    <xf numFmtId="167" fontId="1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centerContinuous" vertical="center"/>
    </xf>
    <xf numFmtId="0" fontId="7" fillId="0" borderId="6" xfId="0" applyFont="1" applyBorder="1" applyAlignment="1">
      <alignment horizontal="center"/>
    </xf>
    <xf numFmtId="0" fontId="18" fillId="0" borderId="0" xfId="0" applyFont="1" applyAlignment="1"/>
    <xf numFmtId="171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/>
    <xf numFmtId="0" fontId="7" fillId="0" borderId="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Continuous" wrapText="1"/>
    </xf>
    <xf numFmtId="0" fontId="7" fillId="0" borderId="3" xfId="0" applyFont="1" applyFill="1" applyBorder="1" applyAlignment="1">
      <alignment vertical="center"/>
    </xf>
    <xf numFmtId="172" fontId="7" fillId="0" borderId="0" xfId="0" applyNumberFormat="1" applyFont="1" applyFill="1" applyBorder="1" applyAlignment="1"/>
    <xf numFmtId="0" fontId="16" fillId="0" borderId="0" xfId="0" applyFont="1" applyFill="1" applyAlignment="1"/>
    <xf numFmtId="168" fontId="7" fillId="0" borderId="0" xfId="0" applyNumberFormat="1" applyFont="1" applyFill="1" applyBorder="1" applyAlignment="1"/>
    <xf numFmtId="168" fontId="7" fillId="0" borderId="0" xfId="0" applyNumberFormat="1" applyFont="1" applyFill="1" applyAlignment="1"/>
    <xf numFmtId="0" fontId="19" fillId="0" borderId="0" xfId="0" applyFont="1" applyFill="1" applyAlignment="1"/>
    <xf numFmtId="0" fontId="7" fillId="0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vertical="center"/>
    </xf>
    <xf numFmtId="0" fontId="16" fillId="0" borderId="0" xfId="0" applyFont="1" applyFill="1"/>
    <xf numFmtId="0" fontId="7" fillId="0" borderId="4" xfId="0" applyFont="1" applyFill="1" applyBorder="1" applyAlignment="1"/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/>
    <xf numFmtId="167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0" fontId="7" fillId="0" borderId="8" xfId="0" applyFont="1" applyBorder="1" applyAlignment="1">
      <alignment horizontal="center"/>
    </xf>
    <xf numFmtId="0" fontId="0" fillId="0" borderId="8" xfId="0" applyBorder="1" applyAlignment="1">
      <alignment horizontal="centerContinuous" vertical="center"/>
    </xf>
    <xf numFmtId="164" fontId="7" fillId="0" borderId="9" xfId="0" applyNumberFormat="1" applyFont="1" applyBorder="1" applyAlignment="1"/>
    <xf numFmtId="0" fontId="6" fillId="0" borderId="0" xfId="0" applyFont="1" applyFill="1" applyBorder="1" applyAlignment="1">
      <alignment vertical="top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Continuous" vertical="center"/>
    </xf>
    <xf numFmtId="164" fontId="7" fillId="0" borderId="14" xfId="0" applyNumberFormat="1" applyFont="1" applyFill="1" applyBorder="1" applyAlignment="1"/>
    <xf numFmtId="0" fontId="13" fillId="0" borderId="0" xfId="0" applyFont="1" applyFill="1" applyBorder="1"/>
    <xf numFmtId="164" fontId="7" fillId="0" borderId="15" xfId="0" applyNumberFormat="1" applyFont="1" applyFill="1" applyBorder="1" applyAlignment="1"/>
    <xf numFmtId="0" fontId="13" fillId="0" borderId="0" xfId="0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3" fontId="0" fillId="0" borderId="0" xfId="0" applyNumberFormat="1"/>
    <xf numFmtId="164" fontId="7" fillId="0" borderId="25" xfId="0" applyNumberFormat="1" applyFont="1" applyFill="1" applyBorder="1" applyAlignment="1"/>
    <xf numFmtId="164" fontId="7" fillId="0" borderId="26" xfId="0" applyNumberFormat="1" applyFont="1" applyBorder="1" applyAlignment="1"/>
    <xf numFmtId="177" fontId="7" fillId="0" borderId="0" xfId="0" applyNumberFormat="1" applyFont="1" applyBorder="1" applyAlignment="1">
      <alignment horizontal="right"/>
    </xf>
    <xf numFmtId="164" fontId="7" fillId="0" borderId="27" xfId="0" applyNumberFormat="1" applyFont="1" applyFill="1" applyBorder="1" applyAlignment="1"/>
    <xf numFmtId="179" fontId="7" fillId="0" borderId="0" xfId="0" applyNumberFormat="1" applyFont="1" applyFill="1" applyBorder="1" applyAlignment="1"/>
    <xf numFmtId="180" fontId="7" fillId="0" borderId="0" xfId="0" applyNumberFormat="1" applyFont="1" applyFill="1" applyBorder="1" applyAlignment="1"/>
    <xf numFmtId="181" fontId="7" fillId="0" borderId="0" xfId="0" applyNumberFormat="1" applyFont="1" applyBorder="1" applyAlignment="1">
      <alignment horizontal="right" vertical="center"/>
    </xf>
    <xf numFmtId="182" fontId="7" fillId="0" borderId="0" xfId="0" applyNumberFormat="1" applyFont="1" applyBorder="1" applyAlignment="1">
      <alignment horizontal="right"/>
    </xf>
    <xf numFmtId="180" fontId="7" fillId="0" borderId="0" xfId="0" applyNumberFormat="1" applyFont="1" applyBorder="1" applyAlignment="1">
      <alignment horizontal="right" vertical="center"/>
    </xf>
    <xf numFmtId="183" fontId="7" fillId="0" borderId="0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Border="1" applyAlignment="1">
      <alignment vertical="center"/>
    </xf>
    <xf numFmtId="179" fontId="7" fillId="0" borderId="28" xfId="0" applyNumberFormat="1" applyFont="1" applyFill="1" applyBorder="1" applyAlignment="1"/>
    <xf numFmtId="180" fontId="7" fillId="0" borderId="28" xfId="0" applyNumberFormat="1" applyFont="1" applyFill="1" applyBorder="1" applyAlignment="1"/>
    <xf numFmtId="181" fontId="7" fillId="0" borderId="28" xfId="0" applyNumberFormat="1" applyFont="1" applyFill="1" applyBorder="1" applyAlignment="1">
      <alignment horizontal="right" vertical="center"/>
    </xf>
    <xf numFmtId="176" fontId="7" fillId="0" borderId="28" xfId="0" applyNumberFormat="1" applyFont="1" applyFill="1" applyBorder="1" applyAlignment="1"/>
    <xf numFmtId="170" fontId="7" fillId="0" borderId="28" xfId="0" applyNumberFormat="1" applyFont="1" applyBorder="1" applyAlignment="1"/>
    <xf numFmtId="0" fontId="12" fillId="0" borderId="28" xfId="0" applyFont="1" applyBorder="1" applyAlignment="1">
      <alignment horizontal="centerContinuous" vertical="center"/>
    </xf>
    <xf numFmtId="182" fontId="7" fillId="0" borderId="28" xfId="0" applyNumberFormat="1" applyFont="1" applyBorder="1" applyAlignment="1">
      <alignment horizontal="right"/>
    </xf>
    <xf numFmtId="182" fontId="7" fillId="0" borderId="28" xfId="0" applyNumberFormat="1" applyFont="1" applyFill="1" applyBorder="1" applyAlignment="1">
      <alignment horizontal="right"/>
    </xf>
    <xf numFmtId="180" fontId="7" fillId="0" borderId="28" xfId="0" applyNumberFormat="1" applyFont="1" applyBorder="1" applyAlignment="1">
      <alignment horizontal="right" vertical="center"/>
    </xf>
    <xf numFmtId="179" fontId="7" fillId="0" borderId="28" xfId="0" applyNumberFormat="1" applyFont="1" applyFill="1" applyBorder="1" applyAlignment="1">
      <alignment horizontal="right" vertical="center"/>
    </xf>
    <xf numFmtId="180" fontId="7" fillId="0" borderId="28" xfId="0" applyNumberFormat="1" applyFont="1" applyFill="1" applyBorder="1" applyAlignment="1">
      <alignment horizontal="right" vertical="center"/>
    </xf>
    <xf numFmtId="183" fontId="7" fillId="0" borderId="28" xfId="0" applyNumberFormat="1" applyFont="1" applyFill="1" applyBorder="1" applyAlignment="1">
      <alignment horizontal="right" vertical="center"/>
    </xf>
    <xf numFmtId="183" fontId="7" fillId="0" borderId="28" xfId="0" applyNumberFormat="1" applyFont="1" applyFill="1" applyBorder="1" applyAlignment="1"/>
    <xf numFmtId="178" fontId="7" fillId="0" borderId="28" xfId="0" applyNumberFormat="1" applyFont="1" applyFill="1" applyBorder="1" applyAlignment="1">
      <alignment horizontal="right" vertical="center"/>
    </xf>
    <xf numFmtId="168" fontId="7" fillId="0" borderId="28" xfId="0" applyNumberFormat="1" applyFont="1" applyFill="1" applyBorder="1" applyAlignment="1"/>
    <xf numFmtId="164" fontId="7" fillId="0" borderId="28" xfId="0" applyNumberFormat="1" applyFont="1" applyFill="1" applyBorder="1" applyAlignment="1">
      <alignment vertical="center"/>
    </xf>
    <xf numFmtId="0" fontId="7" fillId="0" borderId="28" xfId="0" applyFont="1" applyFill="1" applyBorder="1" applyAlignment="1"/>
    <xf numFmtId="0" fontId="12" fillId="0" borderId="28" xfId="0" applyFont="1" applyFill="1" applyBorder="1" applyAlignment="1">
      <alignment horizontal="centerContinuous" vertical="center"/>
    </xf>
    <xf numFmtId="164" fontId="7" fillId="0" borderId="28" xfId="0" applyNumberFormat="1" applyFont="1" applyFill="1" applyBorder="1" applyAlignment="1"/>
    <xf numFmtId="173" fontId="7" fillId="0" borderId="28" xfId="0" applyNumberFormat="1" applyFont="1" applyFill="1" applyBorder="1" applyAlignment="1"/>
    <xf numFmtId="175" fontId="7" fillId="0" borderId="0" xfId="0" applyNumberFormat="1" applyFont="1" applyFill="1" applyBorder="1" applyAlignment="1">
      <alignment horizontal="right" vertical="center"/>
    </xf>
    <xf numFmtId="175" fontId="7" fillId="0" borderId="28" xfId="0" applyNumberFormat="1" applyFont="1" applyFill="1" applyBorder="1" applyAlignment="1">
      <alignment horizontal="right" vertical="center"/>
    </xf>
    <xf numFmtId="175" fontId="7" fillId="0" borderId="28" xfId="0" applyNumberFormat="1" applyFont="1" applyBorder="1" applyAlignment="1">
      <alignment horizontal="right" vertical="center"/>
    </xf>
    <xf numFmtId="175" fontId="7" fillId="0" borderId="29" xfId="0" applyNumberFormat="1" applyFont="1" applyBorder="1" applyAlignment="1">
      <alignment horizontal="right"/>
    </xf>
    <xf numFmtId="166" fontId="7" fillId="0" borderId="29" xfId="0" applyNumberFormat="1" applyFont="1" applyBorder="1" applyAlignment="1"/>
    <xf numFmtId="0" fontId="12" fillId="0" borderId="29" xfId="0" applyFont="1" applyBorder="1" applyAlignment="1">
      <alignment horizontal="centerContinuous" vertical="center"/>
    </xf>
    <xf numFmtId="173" fontId="7" fillId="0" borderId="29" xfId="0" applyNumberFormat="1" applyFont="1" applyBorder="1" applyAlignment="1">
      <alignment horizontal="right" vertical="center"/>
    </xf>
    <xf numFmtId="174" fontId="11" fillId="0" borderId="29" xfId="0" applyNumberFormat="1" applyFont="1" applyBorder="1" applyAlignment="1">
      <alignment horizontal="right"/>
    </xf>
    <xf numFmtId="166" fontId="7" fillId="0" borderId="29" xfId="0" applyNumberFormat="1" applyFont="1" applyFill="1" applyBorder="1" applyAlignment="1">
      <alignment vertical="center"/>
    </xf>
    <xf numFmtId="177" fontId="7" fillId="0" borderId="29" xfId="0" applyNumberFormat="1" applyFont="1" applyBorder="1" applyAlignment="1">
      <alignment horizontal="right" vertical="center"/>
    </xf>
    <xf numFmtId="177" fontId="7" fillId="0" borderId="29" xfId="0" applyNumberFormat="1" applyFont="1" applyBorder="1" applyAlignment="1">
      <alignment horizontal="right"/>
    </xf>
    <xf numFmtId="177" fontId="7" fillId="0" borderId="0" xfId="0" applyNumberFormat="1" applyFont="1" applyFill="1" applyBorder="1" applyAlignment="1">
      <alignment horizontal="right" vertical="center"/>
    </xf>
    <xf numFmtId="177" fontId="7" fillId="0" borderId="29" xfId="0" applyNumberFormat="1" applyFont="1" applyFill="1" applyBorder="1" applyAlignment="1">
      <alignment horizontal="right" vertical="center"/>
    </xf>
    <xf numFmtId="177" fontId="7" fillId="0" borderId="28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28" xfId="0" applyNumberFormat="1" applyFont="1" applyFill="1" applyBorder="1" applyAlignment="1">
      <alignment horizontal="right" vertical="center"/>
    </xf>
    <xf numFmtId="166" fontId="7" fillId="0" borderId="29" xfId="0" applyNumberFormat="1" applyFont="1" applyFill="1" applyBorder="1" applyAlignment="1"/>
    <xf numFmtId="182" fontId="7" fillId="0" borderId="0" xfId="0" applyNumberFormat="1" applyFont="1" applyFill="1" applyBorder="1" applyAlignment="1">
      <alignment horizontal="right"/>
    </xf>
    <xf numFmtId="170" fontId="7" fillId="0" borderId="29" xfId="0" applyNumberFormat="1" applyFont="1" applyBorder="1" applyAlignment="1"/>
    <xf numFmtId="178" fontId="7" fillId="0" borderId="29" xfId="0" applyNumberFormat="1" applyFont="1" applyFill="1" applyBorder="1" applyAlignment="1">
      <alignment horizontal="right" vertical="center"/>
    </xf>
    <xf numFmtId="178" fontId="7" fillId="0" borderId="29" xfId="0" applyNumberFormat="1" applyFont="1" applyBorder="1" applyAlignment="1">
      <alignment horizontal="right" vertical="center"/>
    </xf>
    <xf numFmtId="180" fontId="7" fillId="0" borderId="0" xfId="0" applyNumberFormat="1" applyFont="1" applyFill="1" applyBorder="1" applyAlignment="1">
      <alignment horizontal="right" vertical="center"/>
    </xf>
    <xf numFmtId="180" fontId="7" fillId="0" borderId="29" xfId="0" applyNumberFormat="1" applyFont="1" applyFill="1" applyBorder="1" applyAlignment="1">
      <alignment horizontal="right" vertical="center"/>
    </xf>
    <xf numFmtId="180" fontId="7" fillId="0" borderId="29" xfId="0" applyNumberFormat="1" applyFont="1" applyBorder="1" applyAlignment="1">
      <alignment horizontal="right" vertical="center"/>
    </xf>
    <xf numFmtId="179" fontId="7" fillId="0" borderId="0" xfId="0" applyNumberFormat="1" applyFont="1" applyFill="1" applyBorder="1" applyAlignment="1">
      <alignment horizontal="right" vertical="center"/>
    </xf>
    <xf numFmtId="183" fontId="7" fillId="0" borderId="0" xfId="0" applyNumberFormat="1" applyFont="1" applyFill="1" applyBorder="1" applyAlignment="1"/>
    <xf numFmtId="164" fontId="41" fillId="0" borderId="0" xfId="0" applyNumberFormat="1" applyFont="1" applyFill="1" applyBorder="1" applyAlignment="1"/>
    <xf numFmtId="174" fontId="7" fillId="0" borderId="28" xfId="0" applyNumberFormat="1" applyFont="1" applyBorder="1" applyAlignment="1">
      <alignment horizontal="right" vertical="center"/>
    </xf>
    <xf numFmtId="171" fontId="7" fillId="0" borderId="28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readingOrder="1"/>
    </xf>
  </cellXfs>
  <cellStyles count="97">
    <cellStyle name="20 % - Akzent1" xfId="18" builtinId="30" customBuiltin="1"/>
    <cellStyle name="20 % - Akzent1 2" xfId="45" xr:uid="{00000000-0005-0000-0000-000001000000}"/>
    <cellStyle name="20 % - Akzent1 3" xfId="58" xr:uid="{00000000-0005-0000-0000-000002000000}"/>
    <cellStyle name="20 % - Akzent1 4" xfId="72" xr:uid="{00000000-0005-0000-0000-000003000000}"/>
    <cellStyle name="20 % - Akzent1 5" xfId="85" xr:uid="{00000000-0005-0000-0000-000004000000}"/>
    <cellStyle name="20 % - Akzent2" xfId="22" builtinId="34" customBuiltin="1"/>
    <cellStyle name="20 % - Akzent2 2" xfId="47" xr:uid="{00000000-0005-0000-0000-000006000000}"/>
    <cellStyle name="20 % - Akzent2 3" xfId="60" xr:uid="{00000000-0005-0000-0000-000007000000}"/>
    <cellStyle name="20 % - Akzent2 4" xfId="74" xr:uid="{00000000-0005-0000-0000-000008000000}"/>
    <cellStyle name="20 % - Akzent2 5" xfId="87" xr:uid="{00000000-0005-0000-0000-000009000000}"/>
    <cellStyle name="20 % - Akzent3" xfId="26" builtinId="38" customBuiltin="1"/>
    <cellStyle name="20 % - Akzent3 2" xfId="49" xr:uid="{00000000-0005-0000-0000-00000B000000}"/>
    <cellStyle name="20 % - Akzent3 3" xfId="62" xr:uid="{00000000-0005-0000-0000-00000C000000}"/>
    <cellStyle name="20 % - Akzent3 4" xfId="76" xr:uid="{00000000-0005-0000-0000-00000D000000}"/>
    <cellStyle name="20 % - Akzent3 5" xfId="89" xr:uid="{00000000-0005-0000-0000-00000E000000}"/>
    <cellStyle name="20 % - Akzent4" xfId="30" builtinId="42" customBuiltin="1"/>
    <cellStyle name="20 % - Akzent4 2" xfId="51" xr:uid="{00000000-0005-0000-0000-000010000000}"/>
    <cellStyle name="20 % - Akzent4 3" xfId="64" xr:uid="{00000000-0005-0000-0000-000011000000}"/>
    <cellStyle name="20 % - Akzent4 4" xfId="78" xr:uid="{00000000-0005-0000-0000-000012000000}"/>
    <cellStyle name="20 % - Akzent4 5" xfId="91" xr:uid="{00000000-0005-0000-0000-000013000000}"/>
    <cellStyle name="20 % - Akzent5" xfId="34" builtinId="46" customBuiltin="1"/>
    <cellStyle name="20 % - Akzent5 2" xfId="53" xr:uid="{00000000-0005-0000-0000-000015000000}"/>
    <cellStyle name="20 % - Akzent5 3" xfId="66" xr:uid="{00000000-0005-0000-0000-000016000000}"/>
    <cellStyle name="20 % - Akzent5 4" xfId="80" xr:uid="{00000000-0005-0000-0000-000017000000}"/>
    <cellStyle name="20 % - Akzent5 5" xfId="93" xr:uid="{00000000-0005-0000-0000-000018000000}"/>
    <cellStyle name="20 % - Akzent6" xfId="38" builtinId="50" customBuiltin="1"/>
    <cellStyle name="20 % - Akzent6 2" xfId="55" xr:uid="{00000000-0005-0000-0000-00001A000000}"/>
    <cellStyle name="20 % - Akzent6 3" xfId="68" xr:uid="{00000000-0005-0000-0000-00001B000000}"/>
    <cellStyle name="20 % - Akzent6 4" xfId="82" xr:uid="{00000000-0005-0000-0000-00001C000000}"/>
    <cellStyle name="20 % - Akzent6 5" xfId="95" xr:uid="{00000000-0005-0000-0000-00001D000000}"/>
    <cellStyle name="40 % - Akzent1" xfId="19" builtinId="31" customBuiltin="1"/>
    <cellStyle name="40 % - Akzent1 2" xfId="46" xr:uid="{00000000-0005-0000-0000-00001F000000}"/>
    <cellStyle name="40 % - Akzent1 3" xfId="59" xr:uid="{00000000-0005-0000-0000-000020000000}"/>
    <cellStyle name="40 % - Akzent1 4" xfId="73" xr:uid="{00000000-0005-0000-0000-000021000000}"/>
    <cellStyle name="40 % - Akzent1 5" xfId="86" xr:uid="{00000000-0005-0000-0000-000022000000}"/>
    <cellStyle name="40 % - Akzent2" xfId="23" builtinId="35" customBuiltin="1"/>
    <cellStyle name="40 % - Akzent2 2" xfId="48" xr:uid="{00000000-0005-0000-0000-000024000000}"/>
    <cellStyle name="40 % - Akzent2 3" xfId="61" xr:uid="{00000000-0005-0000-0000-000025000000}"/>
    <cellStyle name="40 % - Akzent2 4" xfId="75" xr:uid="{00000000-0005-0000-0000-000026000000}"/>
    <cellStyle name="40 % - Akzent2 5" xfId="88" xr:uid="{00000000-0005-0000-0000-000027000000}"/>
    <cellStyle name="40 % - Akzent3" xfId="27" builtinId="39" customBuiltin="1"/>
    <cellStyle name="40 % - Akzent3 2" xfId="50" xr:uid="{00000000-0005-0000-0000-000029000000}"/>
    <cellStyle name="40 % - Akzent3 3" xfId="63" xr:uid="{00000000-0005-0000-0000-00002A000000}"/>
    <cellStyle name="40 % - Akzent3 4" xfId="77" xr:uid="{00000000-0005-0000-0000-00002B000000}"/>
    <cellStyle name="40 % - Akzent3 5" xfId="90" xr:uid="{00000000-0005-0000-0000-00002C000000}"/>
    <cellStyle name="40 % - Akzent4" xfId="31" builtinId="43" customBuiltin="1"/>
    <cellStyle name="40 % - Akzent4 2" xfId="52" xr:uid="{00000000-0005-0000-0000-00002E000000}"/>
    <cellStyle name="40 % - Akzent4 3" xfId="65" xr:uid="{00000000-0005-0000-0000-00002F000000}"/>
    <cellStyle name="40 % - Akzent4 4" xfId="79" xr:uid="{00000000-0005-0000-0000-000030000000}"/>
    <cellStyle name="40 % - Akzent4 5" xfId="92" xr:uid="{00000000-0005-0000-0000-000031000000}"/>
    <cellStyle name="40 % - Akzent5" xfId="35" builtinId="47" customBuiltin="1"/>
    <cellStyle name="40 % - Akzent5 2" xfId="54" xr:uid="{00000000-0005-0000-0000-000033000000}"/>
    <cellStyle name="40 % - Akzent5 3" xfId="67" xr:uid="{00000000-0005-0000-0000-000034000000}"/>
    <cellStyle name="40 % - Akzent5 4" xfId="81" xr:uid="{00000000-0005-0000-0000-000035000000}"/>
    <cellStyle name="40 % - Akzent5 5" xfId="94" xr:uid="{00000000-0005-0000-0000-000036000000}"/>
    <cellStyle name="40 % - Akzent6" xfId="39" builtinId="51" customBuiltin="1"/>
    <cellStyle name="40 % - Akzent6 2" xfId="56" xr:uid="{00000000-0005-0000-0000-000038000000}"/>
    <cellStyle name="40 % - Akzent6 3" xfId="69" xr:uid="{00000000-0005-0000-0000-000039000000}"/>
    <cellStyle name="40 % - Akzent6 4" xfId="83" xr:uid="{00000000-0005-0000-0000-00003A000000}"/>
    <cellStyle name="40 % - Akzent6 5" xfId="96" xr:uid="{00000000-0005-0000-0000-00003B000000}"/>
    <cellStyle name="60 % - Akzent1" xfId="20" builtinId="32" customBuiltin="1"/>
    <cellStyle name="60 % - Akzent2" xfId="24" builtinId="36" customBuiltin="1"/>
    <cellStyle name="60 % - Akzent3" xfId="28" builtinId="40" customBuiltin="1"/>
    <cellStyle name="60 % - Akzent4" xfId="32" builtinId="44" customBuiltin="1"/>
    <cellStyle name="60 % - Akzent5" xfId="36" builtinId="48" customBuiltin="1"/>
    <cellStyle name="60 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6" builtinId="25" customBuiltin="1"/>
    <cellStyle name="Erklärender Text" xfId="15" builtinId="53" customBuiltin="1"/>
    <cellStyle name="Gut" xfId="6" builtinId="26" customBuiltin="1"/>
    <cellStyle name="Neutral" xfId="8" builtinId="28" customBuiltin="1"/>
    <cellStyle name="Notiz 2" xfId="42" xr:uid="{00000000-0005-0000-0000-00004F000000}"/>
    <cellStyle name="Notiz 3" xfId="44" xr:uid="{00000000-0005-0000-0000-000050000000}"/>
    <cellStyle name="Notiz 4" xfId="57" xr:uid="{00000000-0005-0000-0000-000051000000}"/>
    <cellStyle name="Notiz 5" xfId="71" xr:uid="{00000000-0005-0000-0000-000052000000}"/>
    <cellStyle name="Notiz 6" xfId="84" xr:uid="{00000000-0005-0000-0000-000053000000}"/>
    <cellStyle name="Schlecht" xfId="7" builtinId="27" customBuiltin="1"/>
    <cellStyle name="Standard" xfId="0" builtinId="0"/>
    <cellStyle name="Standard 2" xfId="41" xr:uid="{00000000-0005-0000-0000-000056000000}"/>
    <cellStyle name="Standard 3" xfId="43" xr:uid="{00000000-0005-0000-0000-000057000000}"/>
    <cellStyle name="Standard 4" xfId="70" xr:uid="{00000000-0005-0000-0000-000058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1" defaultTableStyle="TableStyleMedium9" defaultPivotStyle="PivotStyleLight16">
    <tableStyle name="Invisible" pivot="0" table="0" count="0" xr9:uid="{E23AB99F-029F-4F48-AF83-7AF6025B15E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27214</xdr:colOff>
      <xdr:row>0</xdr:row>
      <xdr:rowOff>87088</xdr:rowOff>
    </xdr:from>
    <xdr:to>
      <xdr:col>15</xdr:col>
      <xdr:colOff>1410</xdr:colOff>
      <xdr:row>2</xdr:row>
      <xdr:rowOff>6805</xdr:rowOff>
    </xdr:to>
    <xdr:sp macro="" textlink="" fLocksText="0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95750" y="87088"/>
          <a:ext cx="450446" cy="14423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1000500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19047</xdr:rowOff>
    </xdr:from>
    <xdr:to>
      <xdr:col>15</xdr:col>
      <xdr:colOff>0</xdr:colOff>
      <xdr:row>55</xdr:row>
      <xdr:rowOff>102051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 flipV="1">
          <a:off x="0" y="6257922"/>
          <a:ext cx="4544786" cy="464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Anm.: Die Daten sind aufgrund von Revisionen mit den vorherigen Ausgaben des Statistischen Jahrbuches nicht vergleichbar. Daten 2022 teilweise vorläufig sowie einschl. durch FAO geschätzte Daten. Stand: September 2025.</a:t>
          </a:r>
        </a:p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1) JD. -  2) Nur gemeldete Länder (je nach Erhebung 160 bis 200). - 3) Angaben unter dem Jahr 2000 stammen aus dem Jahr 2002.  - 4) Kuhmilch und Milch anderer Tiere. - 5) Geschält. - 6) Einschl. Kalbfleisch.  - 7) In Weißzuckerwert.      </a:t>
          </a:r>
        </a:p>
        <a:p>
          <a:pPr algn="just" rtl="0">
            <a:lnSpc>
              <a:spcPts val="6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W89"/>
  <sheetViews>
    <sheetView tabSelected="1" zoomScale="140" zoomScaleNormal="140" workbookViewId="0"/>
  </sheetViews>
  <sheetFormatPr baseColWidth="10" defaultColWidth="12" defaultRowHeight="12" outlineLevelCol="1" x14ac:dyDescent="0.2"/>
  <cols>
    <col min="1" max="1" width="0.6640625" style="12" customWidth="1"/>
    <col min="2" max="2" width="24.1640625" style="12" customWidth="1"/>
    <col min="3" max="3" width="7.5" style="12" customWidth="1"/>
    <col min="4" max="4" width="7.83203125" style="12" hidden="1" customWidth="1" outlineLevel="1"/>
    <col min="5" max="5" width="7.83203125" style="12" customWidth="1" collapsed="1"/>
    <col min="6" max="6" width="7.83203125" style="12" customWidth="1"/>
    <col min="7" max="7" width="7.83203125" style="12" hidden="1" customWidth="1" outlineLevel="1"/>
    <col min="8" max="9" width="8.1640625" style="12" hidden="1" customWidth="1" outlineLevel="1"/>
    <col min="10" max="10" width="8" style="12" hidden="1" customWidth="1" outlineLevel="1"/>
    <col min="11" max="11" width="7.83203125" style="12" hidden="1" customWidth="1" outlineLevel="1"/>
    <col min="12" max="12" width="7.83203125" style="12" customWidth="1" collapsed="1"/>
    <col min="13" max="15" width="7.83203125" style="12" customWidth="1"/>
    <col min="16" max="16" width="9.5" style="12" customWidth="1"/>
    <col min="17" max="16384" width="12" style="12"/>
  </cols>
  <sheetData>
    <row r="1" spans="1:21" ht="13.5" customHeight="1" x14ac:dyDescent="0.2">
      <c r="A1" s="18" t="s">
        <v>73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7"/>
      <c r="Q1" s="88"/>
    </row>
    <row r="2" spans="1:21" ht="4.5" customHeight="1" x14ac:dyDescent="0.2">
      <c r="A2" s="11"/>
      <c r="B2" s="1"/>
      <c r="C2" s="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21" ht="13.5" customHeight="1" x14ac:dyDescent="0.2">
      <c r="A3" s="189" t="s">
        <v>0</v>
      </c>
      <c r="B3" s="190"/>
      <c r="C3" s="19" t="s">
        <v>1</v>
      </c>
      <c r="D3" s="20">
        <v>1995</v>
      </c>
      <c r="E3" s="20">
        <v>2000</v>
      </c>
      <c r="F3" s="70">
        <v>2010</v>
      </c>
      <c r="G3" s="20">
        <v>2015</v>
      </c>
      <c r="H3" s="93">
        <v>2016</v>
      </c>
      <c r="I3" s="93">
        <v>2017</v>
      </c>
      <c r="J3" s="93">
        <v>2018</v>
      </c>
      <c r="K3" s="93">
        <v>2019</v>
      </c>
      <c r="L3" s="93">
        <v>2020</v>
      </c>
      <c r="M3" s="93">
        <v>2021</v>
      </c>
      <c r="N3" s="93">
        <v>2022</v>
      </c>
      <c r="O3" s="93">
        <v>2023</v>
      </c>
      <c r="Q3" s="39"/>
    </row>
    <row r="4" spans="1:21" ht="3" customHeight="1" x14ac:dyDescent="0.2">
      <c r="A4" s="59"/>
      <c r="B4" s="3"/>
      <c r="C4" s="2"/>
      <c r="D4" s="2"/>
      <c r="E4" s="2"/>
      <c r="F4" s="2"/>
      <c r="G4" s="87"/>
      <c r="H4" s="2"/>
      <c r="I4" s="2"/>
      <c r="J4" s="2"/>
      <c r="K4" s="2"/>
      <c r="L4" s="2"/>
      <c r="M4" s="2"/>
      <c r="N4" s="2"/>
      <c r="O4" s="115"/>
    </row>
    <row r="5" spans="1:21" x14ac:dyDescent="0.2">
      <c r="A5" s="63" t="s">
        <v>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116"/>
      <c r="P5" s="37"/>
    </row>
    <row r="6" spans="1:21" ht="10.5" customHeight="1" x14ac:dyDescent="0.2">
      <c r="A6" s="59"/>
      <c r="B6" s="21" t="s">
        <v>87</v>
      </c>
      <c r="C6" s="2" t="s">
        <v>3</v>
      </c>
      <c r="D6" s="160">
        <v>5755023.0470000003</v>
      </c>
      <c r="E6" s="160">
        <v>6168062.7429999998</v>
      </c>
      <c r="F6" s="160">
        <v>7017913.2359999996</v>
      </c>
      <c r="G6" s="160">
        <v>7466576.6109999996</v>
      </c>
      <c r="H6" s="160">
        <v>7554637.7429999998</v>
      </c>
      <c r="I6" s="160">
        <v>7641676.9280000003</v>
      </c>
      <c r="J6" s="160">
        <v>7725933.2139999997</v>
      </c>
      <c r="K6" s="160">
        <v>7807314.4189999998</v>
      </c>
      <c r="L6" s="160">
        <v>7883012.8710000003</v>
      </c>
      <c r="M6" s="160">
        <v>7950451.7369999997</v>
      </c>
      <c r="N6" s="160">
        <v>8017415.7869999995</v>
      </c>
      <c r="O6" s="161">
        <v>8087743.5599999996</v>
      </c>
      <c r="P6" s="37"/>
      <c r="Q6" s="37"/>
      <c r="R6" s="128"/>
      <c r="S6" s="37"/>
      <c r="T6" s="37"/>
    </row>
    <row r="7" spans="1:21" ht="10.5" customHeight="1" x14ac:dyDescent="0.2">
      <c r="A7" s="59"/>
      <c r="B7" s="21" t="s">
        <v>88</v>
      </c>
      <c r="C7" s="2" t="s">
        <v>3</v>
      </c>
      <c r="D7" s="72">
        <v>2388860</v>
      </c>
      <c r="E7" s="72">
        <v>2601088</v>
      </c>
      <c r="F7" s="72">
        <v>2993822</v>
      </c>
      <c r="G7" s="72">
        <v>3177176</v>
      </c>
      <c r="H7" s="60">
        <v>3213536</v>
      </c>
      <c r="I7" s="72">
        <v>3248898</v>
      </c>
      <c r="J7" s="72">
        <v>3289203</v>
      </c>
      <c r="K7" s="72">
        <v>3330907</v>
      </c>
      <c r="L7" s="72">
        <v>3265253</v>
      </c>
      <c r="M7" s="72">
        <v>3361159</v>
      </c>
      <c r="N7" s="72">
        <v>3442718</v>
      </c>
      <c r="O7" s="162">
        <v>3512664</v>
      </c>
      <c r="P7" s="37"/>
      <c r="Q7" s="37"/>
      <c r="R7" s="128"/>
      <c r="S7" s="37"/>
      <c r="T7" s="37"/>
    </row>
    <row r="8" spans="1:21" ht="23.25" customHeight="1" x14ac:dyDescent="0.2">
      <c r="A8" s="59"/>
      <c r="B8" s="21" t="s">
        <v>97</v>
      </c>
      <c r="C8" s="2" t="s">
        <v>3</v>
      </c>
      <c r="D8" s="74">
        <v>981154.9</v>
      </c>
      <c r="E8" s="74">
        <v>1034025</v>
      </c>
      <c r="F8" s="74">
        <v>979232.3</v>
      </c>
      <c r="G8" s="74">
        <v>903466.02</v>
      </c>
      <c r="H8" s="74">
        <v>896748.5</v>
      </c>
      <c r="I8" s="74">
        <v>888881.1</v>
      </c>
      <c r="J8" s="74">
        <v>878667.5</v>
      </c>
      <c r="K8" s="74">
        <v>873270.4</v>
      </c>
      <c r="L8" s="74">
        <v>877256.3</v>
      </c>
      <c r="M8" s="74">
        <v>894020.3</v>
      </c>
      <c r="N8" s="74">
        <v>899187.1</v>
      </c>
      <c r="O8" s="163">
        <v>915723.3</v>
      </c>
      <c r="P8" s="37"/>
      <c r="Q8" s="37"/>
      <c r="R8" s="128"/>
      <c r="S8" s="37"/>
      <c r="T8" s="37"/>
    </row>
    <row r="9" spans="1:21" ht="2.25" customHeight="1" x14ac:dyDescent="0.2">
      <c r="A9" s="59"/>
      <c r="B9" s="26"/>
      <c r="C9" s="22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4"/>
      <c r="P9" s="37"/>
      <c r="Q9" s="37"/>
      <c r="R9" s="128"/>
      <c r="S9" s="37"/>
      <c r="T9" s="37"/>
    </row>
    <row r="10" spans="1:21" x14ac:dyDescent="0.2">
      <c r="A10" s="67" t="s">
        <v>6</v>
      </c>
      <c r="B10" s="29"/>
      <c r="C10" s="31"/>
      <c r="D10" s="31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165"/>
      <c r="P10" s="37"/>
      <c r="Q10" s="37"/>
      <c r="R10" s="128"/>
      <c r="S10" s="37"/>
      <c r="T10" s="37"/>
    </row>
    <row r="11" spans="1:21" ht="10.5" customHeight="1" x14ac:dyDescent="0.2">
      <c r="A11" s="28"/>
      <c r="B11" s="26" t="s">
        <v>5</v>
      </c>
      <c r="C11" s="30" t="s">
        <v>75</v>
      </c>
      <c r="D11" s="38">
        <v>4826.3705</v>
      </c>
      <c r="E11" s="38">
        <v>4873.3482000000004</v>
      </c>
      <c r="F11" s="38">
        <v>4793.92</v>
      </c>
      <c r="G11" s="38">
        <v>4790.0393000000004</v>
      </c>
      <c r="H11" s="38">
        <v>4785.6954999999998</v>
      </c>
      <c r="I11" s="38">
        <v>4815.9443000000001</v>
      </c>
      <c r="J11" s="38">
        <v>4804.4102999999996</v>
      </c>
      <c r="K11" s="38">
        <v>4807.2532000000001</v>
      </c>
      <c r="L11" s="38">
        <v>4804.9462000000003</v>
      </c>
      <c r="M11" s="38">
        <v>4813.4139999999998</v>
      </c>
      <c r="N11" s="38">
        <v>4809.9315999999999</v>
      </c>
      <c r="O11" s="166">
        <v>4799.3086000000003</v>
      </c>
      <c r="P11" s="37"/>
      <c r="Q11" s="37"/>
      <c r="R11" s="128"/>
      <c r="S11" s="37"/>
      <c r="T11" s="37"/>
    </row>
    <row r="12" spans="1:21" ht="10.5" customHeight="1" x14ac:dyDescent="0.2">
      <c r="A12" s="28"/>
      <c r="B12" s="26" t="s">
        <v>69</v>
      </c>
      <c r="C12" s="30" t="s">
        <v>26</v>
      </c>
      <c r="D12" s="71">
        <f>D11/D6*1000</f>
        <v>0.83863617236353349</v>
      </c>
      <c r="E12" s="71">
        <f t="shared" ref="E12:O12" si="0">E11/E6*1000</f>
        <v>0.79009381114526711</v>
      </c>
      <c r="F12" s="71">
        <f t="shared" si="0"/>
        <v>0.68309764438358767</v>
      </c>
      <c r="G12" s="71">
        <f t="shared" si="0"/>
        <v>0.64153085805657728</v>
      </c>
      <c r="H12" s="71">
        <f t="shared" si="0"/>
        <v>0.63347782684012144</v>
      </c>
      <c r="I12" s="71">
        <f t="shared" si="0"/>
        <v>0.63022087237865487</v>
      </c>
      <c r="J12" s="71">
        <f t="shared" si="0"/>
        <v>0.62185501309978053</v>
      </c>
      <c r="K12" s="71">
        <f t="shared" si="0"/>
        <v>0.61573710779483859</v>
      </c>
      <c r="L12" s="71">
        <f t="shared" si="0"/>
        <v>0.60953169538469476</v>
      </c>
      <c r="M12" s="71">
        <f t="shared" si="0"/>
        <v>0.60542647879984224</v>
      </c>
      <c r="N12" s="71">
        <f t="shared" si="0"/>
        <v>0.59993540659312705</v>
      </c>
      <c r="O12" s="187">
        <f t="shared" si="0"/>
        <v>0.59340514006109268</v>
      </c>
      <c r="P12" s="37"/>
      <c r="Q12" s="37"/>
      <c r="R12" s="128"/>
      <c r="S12" s="37"/>
      <c r="T12" s="37"/>
    </row>
    <row r="13" spans="1:21" ht="20.25" customHeight="1" x14ac:dyDescent="0.2">
      <c r="A13" s="28"/>
      <c r="B13" s="21" t="s">
        <v>70</v>
      </c>
      <c r="C13" s="10" t="s">
        <v>4</v>
      </c>
      <c r="D13" s="84">
        <v>37.144448680161091</v>
      </c>
      <c r="E13" s="84">
        <v>37.474641315437438</v>
      </c>
      <c r="F13" s="84">
        <v>36.825462424669617</v>
      </c>
      <c r="G13" s="84">
        <v>36.760102117944484</v>
      </c>
      <c r="H13" s="84">
        <v>36.723283886892929</v>
      </c>
      <c r="I13" s="84">
        <v>36.956911627444114</v>
      </c>
      <c r="J13" s="84">
        <v>36.867602610348229</v>
      </c>
      <c r="K13" s="84">
        <v>36.888761759235891</v>
      </c>
      <c r="L13" s="84">
        <v>36.867651476364593</v>
      </c>
      <c r="M13" s="84">
        <v>36.978492744648797</v>
      </c>
      <c r="N13" s="84">
        <v>36.952100351127818</v>
      </c>
      <c r="O13" s="167">
        <v>36.870189825190629</v>
      </c>
      <c r="P13" s="37"/>
      <c r="Q13" s="37"/>
      <c r="R13" s="128"/>
      <c r="S13" s="37"/>
      <c r="T13" s="37"/>
    </row>
    <row r="14" spans="1:21" ht="9.75" customHeight="1" x14ac:dyDescent="0.2">
      <c r="A14" s="28"/>
      <c r="B14" s="36" t="s">
        <v>34</v>
      </c>
      <c r="C14" s="42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168"/>
      <c r="P14" s="37"/>
      <c r="Q14" s="37"/>
      <c r="R14" s="128"/>
      <c r="S14" s="37"/>
      <c r="T14" s="37"/>
    </row>
    <row r="15" spans="1:21" ht="10.5" customHeight="1" x14ac:dyDescent="0.2">
      <c r="A15" s="28"/>
      <c r="B15" s="21" t="s">
        <v>45</v>
      </c>
      <c r="C15" s="30" t="s">
        <v>75</v>
      </c>
      <c r="D15" s="78">
        <v>686476.46100000001</v>
      </c>
      <c r="E15" s="78">
        <v>675447.58400000003</v>
      </c>
      <c r="F15" s="78">
        <v>693406.60900000005</v>
      </c>
      <c r="G15" s="78">
        <v>710502</v>
      </c>
      <c r="H15" s="78">
        <v>725288</v>
      </c>
      <c r="I15" s="78">
        <v>711725</v>
      </c>
      <c r="J15" s="78">
        <v>708540</v>
      </c>
      <c r="K15" s="78">
        <v>711984</v>
      </c>
      <c r="L15" s="78">
        <v>732695</v>
      </c>
      <c r="M15" s="78">
        <v>731896</v>
      </c>
      <c r="N15" s="78">
        <v>723176</v>
      </c>
      <c r="O15" s="169">
        <f>728789</f>
        <v>728789</v>
      </c>
      <c r="P15" s="37"/>
      <c r="Q15" s="37"/>
      <c r="R15" s="128"/>
      <c r="S15" s="37"/>
      <c r="T15" s="37"/>
    </row>
    <row r="16" spans="1:21" ht="10.5" customHeight="1" x14ac:dyDescent="0.2">
      <c r="A16" s="28"/>
      <c r="B16" s="21" t="s">
        <v>46</v>
      </c>
      <c r="C16" s="30" t="s">
        <v>75</v>
      </c>
      <c r="D16" s="78">
        <v>219818.13</v>
      </c>
      <c r="E16" s="78">
        <v>216989.91</v>
      </c>
      <c r="F16" s="78">
        <v>222182.64</v>
      </c>
      <c r="G16" s="78">
        <v>222402.7</v>
      </c>
      <c r="H16" s="78">
        <v>222685</v>
      </c>
      <c r="I16" s="78">
        <v>218140</v>
      </c>
      <c r="J16" s="78">
        <v>215387</v>
      </c>
      <c r="K16" s="78">
        <v>215243</v>
      </c>
      <c r="L16" s="78">
        <v>220222</v>
      </c>
      <c r="M16" s="78">
        <v>221593</v>
      </c>
      <c r="N16" s="78">
        <v>219639</v>
      </c>
      <c r="O16" s="169">
        <v>222931</v>
      </c>
      <c r="P16" s="37"/>
      <c r="Q16" s="37"/>
      <c r="R16" s="128"/>
      <c r="S16" s="37"/>
      <c r="T16" s="37"/>
      <c r="U16" s="35"/>
    </row>
    <row r="17" spans="1:23" ht="10.5" customHeight="1" x14ac:dyDescent="0.2">
      <c r="A17" s="28"/>
      <c r="B17" s="21" t="s">
        <v>47</v>
      </c>
      <c r="C17" s="30" t="s">
        <v>75</v>
      </c>
      <c r="D17" s="78">
        <v>136025.26999999999</v>
      </c>
      <c r="E17" s="78">
        <v>138690.72</v>
      </c>
      <c r="F17" s="78">
        <v>163462.92000000001</v>
      </c>
      <c r="G17" s="78">
        <v>187715</v>
      </c>
      <c r="H17" s="78">
        <v>194484</v>
      </c>
      <c r="I17" s="78">
        <v>193201</v>
      </c>
      <c r="J17" s="78">
        <v>192483</v>
      </c>
      <c r="K17" s="78">
        <v>195201</v>
      </c>
      <c r="L17" s="78">
        <v>200706</v>
      </c>
      <c r="M17" s="78">
        <v>207463</v>
      </c>
      <c r="N17" s="78">
        <v>202183</v>
      </c>
      <c r="O17" s="169">
        <v>206190</v>
      </c>
      <c r="P17" s="37"/>
      <c r="Q17" s="37"/>
      <c r="R17" s="37"/>
      <c r="S17" s="37"/>
      <c r="T17" s="37"/>
      <c r="U17" s="35"/>
    </row>
    <row r="18" spans="1:23" ht="10.5" customHeight="1" x14ac:dyDescent="0.2">
      <c r="A18" s="28"/>
      <c r="B18" s="21" t="s">
        <v>48</v>
      </c>
      <c r="C18" s="30" t="s">
        <v>75</v>
      </c>
      <c r="D18" s="78">
        <v>68135.28</v>
      </c>
      <c r="E18" s="78">
        <v>54503.421999999999</v>
      </c>
      <c r="F18" s="78">
        <v>47387.033000000003</v>
      </c>
      <c r="G18" s="78">
        <v>50816</v>
      </c>
      <c r="H18" s="78">
        <v>49277</v>
      </c>
      <c r="I18" s="78">
        <v>47554</v>
      </c>
      <c r="J18" s="78">
        <v>48513</v>
      </c>
      <c r="K18" s="78">
        <v>52188</v>
      </c>
      <c r="L18" s="78">
        <v>52472</v>
      </c>
      <c r="M18" s="78">
        <v>49539</v>
      </c>
      <c r="N18" s="78">
        <v>47129</v>
      </c>
      <c r="O18" s="169">
        <v>47079</v>
      </c>
      <c r="P18" s="37"/>
      <c r="Q18" s="37"/>
      <c r="R18" s="37"/>
      <c r="S18" s="37"/>
      <c r="T18" s="37"/>
      <c r="U18" s="35"/>
    </row>
    <row r="19" spans="1:23" ht="10.5" customHeight="1" x14ac:dyDescent="0.2">
      <c r="A19" s="28"/>
      <c r="B19" s="21" t="s">
        <v>49</v>
      </c>
      <c r="C19" s="30" t="s">
        <v>75</v>
      </c>
      <c r="D19" s="78">
        <v>149596.95600000001</v>
      </c>
      <c r="E19" s="78">
        <v>154168.68299999999</v>
      </c>
      <c r="F19" s="78">
        <v>161649.405</v>
      </c>
      <c r="G19" s="78">
        <v>159817</v>
      </c>
      <c r="H19" s="78">
        <v>162351</v>
      </c>
      <c r="I19" s="78">
        <v>163672</v>
      </c>
      <c r="J19" s="78">
        <v>163302</v>
      </c>
      <c r="K19" s="78">
        <v>161307</v>
      </c>
      <c r="L19" s="78">
        <v>164889</v>
      </c>
      <c r="M19" s="78">
        <v>165639</v>
      </c>
      <c r="N19" s="78">
        <v>165685</v>
      </c>
      <c r="O19" s="169">
        <v>166098</v>
      </c>
      <c r="P19" s="37"/>
      <c r="Q19" s="37"/>
      <c r="R19" s="37"/>
      <c r="S19" s="37"/>
      <c r="T19" s="37"/>
      <c r="U19" s="35"/>
    </row>
    <row r="20" spans="1:23" ht="21" customHeight="1" x14ac:dyDescent="0.2">
      <c r="A20" s="28"/>
      <c r="B20" s="24" t="s">
        <v>83</v>
      </c>
      <c r="C20" s="10" t="s">
        <v>75</v>
      </c>
      <c r="D20" s="131">
        <v>42148.4</v>
      </c>
      <c r="E20" s="131">
        <v>45571.5</v>
      </c>
      <c r="F20" s="131">
        <v>56856.2</v>
      </c>
      <c r="G20" s="131">
        <v>68265.899999999994</v>
      </c>
      <c r="H20" s="131">
        <v>67124.899999999994</v>
      </c>
      <c r="I20" s="131">
        <v>66106.399999999994</v>
      </c>
      <c r="J20" s="131">
        <v>69149.100000000006</v>
      </c>
      <c r="K20" s="131">
        <v>68404.7</v>
      </c>
      <c r="L20" s="131">
        <v>69765.3</v>
      </c>
      <c r="M20" s="131">
        <v>68918.399999999994</v>
      </c>
      <c r="N20" s="131">
        <v>68828.399999999994</v>
      </c>
      <c r="O20" s="170">
        <v>69677.3</v>
      </c>
      <c r="P20" s="37"/>
      <c r="Q20" s="37"/>
      <c r="R20" s="37"/>
      <c r="S20" s="37"/>
      <c r="T20" s="37"/>
    </row>
    <row r="21" spans="1:23" ht="10.5" customHeight="1" x14ac:dyDescent="0.2">
      <c r="A21" s="28"/>
      <c r="B21" s="24" t="s">
        <v>71</v>
      </c>
      <c r="C21" s="30" t="s">
        <v>75</v>
      </c>
      <c r="D21" s="78">
        <v>18617.808000000001</v>
      </c>
      <c r="E21" s="78">
        <v>19897.848000000002</v>
      </c>
      <c r="F21" s="78">
        <v>18179.292000000001</v>
      </c>
      <c r="G21" s="78">
        <v>18038.687000000002</v>
      </c>
      <c r="H21" s="78">
        <v>17389.991999999998</v>
      </c>
      <c r="I21" s="78">
        <v>17423.554</v>
      </c>
      <c r="J21" s="78">
        <v>17162.825000000001</v>
      </c>
      <c r="K21" s="78">
        <v>16338.682000000001</v>
      </c>
      <c r="L21" s="78">
        <v>16754.744999999999</v>
      </c>
      <c r="M21" s="78">
        <v>16836.601999999999</v>
      </c>
      <c r="N21" s="78">
        <v>16656.505000000001</v>
      </c>
      <c r="O21" s="169">
        <v>16799.108</v>
      </c>
      <c r="P21" s="37"/>
      <c r="Q21" s="37"/>
      <c r="R21" s="37"/>
      <c r="S21" s="37"/>
      <c r="T21" s="37"/>
      <c r="U21" s="78"/>
    </row>
    <row r="22" spans="1:23" ht="10.5" customHeight="1" x14ac:dyDescent="0.2">
      <c r="A22" s="28"/>
      <c r="B22" s="21" t="s">
        <v>50</v>
      </c>
      <c r="C22" s="30" t="s">
        <v>75</v>
      </c>
      <c r="D22" s="78">
        <v>7764.3670000000002</v>
      </c>
      <c r="E22" s="78">
        <v>6000.3540000000003</v>
      </c>
      <c r="F22" s="78">
        <v>4693.567</v>
      </c>
      <c r="G22" s="78">
        <v>4208.3710000000001</v>
      </c>
      <c r="H22" s="78">
        <v>4587.7460000000001</v>
      </c>
      <c r="I22" s="78">
        <v>4984.0140000000001</v>
      </c>
      <c r="J22" s="78">
        <v>4788.192</v>
      </c>
      <c r="K22" s="78">
        <v>4650.0370000000003</v>
      </c>
      <c r="L22" s="78">
        <v>4335.9660000000003</v>
      </c>
      <c r="M22" s="78">
        <v>4427.1270000000004</v>
      </c>
      <c r="N22" s="78">
        <v>4298.6480000000001</v>
      </c>
      <c r="O22" s="169">
        <v>4520.2</v>
      </c>
      <c r="P22" s="37"/>
      <c r="Q22" s="37"/>
      <c r="R22" s="37"/>
      <c r="S22" s="37"/>
      <c r="T22" s="37"/>
      <c r="U22" s="78"/>
    </row>
    <row r="23" spans="1:23" ht="10.5" customHeight="1" x14ac:dyDescent="0.2">
      <c r="A23" s="28"/>
      <c r="B23" s="21" t="s">
        <v>51</v>
      </c>
      <c r="C23" s="30" t="s">
        <v>75</v>
      </c>
      <c r="D23" s="78">
        <v>18436.271000000001</v>
      </c>
      <c r="E23" s="78">
        <v>19310.607</v>
      </c>
      <c r="F23" s="78">
        <v>23542.69</v>
      </c>
      <c r="G23" s="78">
        <v>26441.710999999999</v>
      </c>
      <c r="H23" s="78">
        <v>26484.384999999998</v>
      </c>
      <c r="I23" s="78">
        <v>26120.075000000001</v>
      </c>
      <c r="J23" s="78">
        <v>26360.82</v>
      </c>
      <c r="K23" s="78">
        <v>26942.727999999999</v>
      </c>
      <c r="L23" s="78">
        <v>26084.332999999999</v>
      </c>
      <c r="M23" s="78">
        <v>25835.986000000001</v>
      </c>
      <c r="N23" s="78">
        <v>26176.311000000002</v>
      </c>
      <c r="O23" s="169">
        <v>27028.428</v>
      </c>
      <c r="P23" s="37"/>
      <c r="Q23" s="37"/>
      <c r="R23" s="37"/>
      <c r="S23" s="37"/>
      <c r="T23" s="37"/>
      <c r="U23" s="78"/>
    </row>
    <row r="24" spans="1:23" ht="10.5" customHeight="1" x14ac:dyDescent="0.2">
      <c r="A24" s="28"/>
      <c r="B24" s="21" t="s">
        <v>58</v>
      </c>
      <c r="C24" s="30" t="s">
        <v>75</v>
      </c>
      <c r="D24" s="78">
        <v>62488.235999999997</v>
      </c>
      <c r="E24" s="78">
        <v>74307.775999999998</v>
      </c>
      <c r="F24" s="78">
        <v>102858.82799999999</v>
      </c>
      <c r="G24" s="78">
        <v>120901.834</v>
      </c>
      <c r="H24" s="78">
        <v>122048.068</v>
      </c>
      <c r="I24" s="78">
        <v>125009</v>
      </c>
      <c r="J24" s="78">
        <v>126080</v>
      </c>
      <c r="K24" s="78">
        <v>123973</v>
      </c>
      <c r="L24" s="78">
        <v>130181</v>
      </c>
      <c r="M24" s="78">
        <v>131574</v>
      </c>
      <c r="N24" s="78">
        <v>137330</v>
      </c>
      <c r="O24" s="169">
        <v>140474</v>
      </c>
      <c r="P24" s="37"/>
      <c r="Q24" s="37"/>
      <c r="R24" s="37"/>
      <c r="S24" s="37"/>
      <c r="T24" s="37"/>
      <c r="U24" s="78"/>
      <c r="V24" s="61"/>
      <c r="W24" s="35"/>
    </row>
    <row r="25" spans="1:23" ht="10.5" customHeight="1" x14ac:dyDescent="0.2">
      <c r="A25" s="28"/>
      <c r="B25" s="21" t="s">
        <v>52</v>
      </c>
      <c r="C25" s="30" t="s">
        <v>75</v>
      </c>
      <c r="D25" s="171">
        <v>23785.776000000002</v>
      </c>
      <c r="E25" s="171">
        <v>26315.945</v>
      </c>
      <c r="F25" s="171">
        <v>32104.246999999999</v>
      </c>
      <c r="G25" s="171">
        <v>34489.985999999997</v>
      </c>
      <c r="H25" s="171">
        <v>32867.659</v>
      </c>
      <c r="I25" s="171">
        <v>35760.54</v>
      </c>
      <c r="J25" s="171">
        <v>37001.302000000003</v>
      </c>
      <c r="K25" s="171">
        <v>34291.101000000002</v>
      </c>
      <c r="L25" s="171">
        <v>34809.83</v>
      </c>
      <c r="M25" s="171">
        <v>36224.510999999999</v>
      </c>
      <c r="N25" s="171">
        <v>39714.324999999997</v>
      </c>
      <c r="O25" s="172">
        <v>43453.593000000001</v>
      </c>
      <c r="P25" s="37"/>
      <c r="Q25" s="37"/>
      <c r="R25" s="37"/>
      <c r="S25" s="37"/>
      <c r="T25" s="37"/>
      <c r="U25" s="78"/>
      <c r="V25" s="69"/>
      <c r="W25" s="35"/>
    </row>
    <row r="26" spans="1:23" ht="10.5" customHeight="1" x14ac:dyDescent="0.2">
      <c r="A26" s="28"/>
      <c r="B26" s="21" t="s">
        <v>23</v>
      </c>
      <c r="C26" s="30" t="s">
        <v>75</v>
      </c>
      <c r="D26" s="171">
        <v>49094.224000000002</v>
      </c>
      <c r="E26" s="171">
        <v>53373.067000000003</v>
      </c>
      <c r="F26" s="171">
        <v>60552.089</v>
      </c>
      <c r="G26" s="171">
        <v>64280.324000000001</v>
      </c>
      <c r="H26" s="171">
        <v>63425.978999999999</v>
      </c>
      <c r="I26" s="171">
        <v>62910.108</v>
      </c>
      <c r="J26" s="171">
        <v>63846.101999999999</v>
      </c>
      <c r="K26" s="171">
        <v>65595.926000000007</v>
      </c>
      <c r="L26" s="171">
        <v>66685.77</v>
      </c>
      <c r="M26" s="171">
        <v>67325.926999999996</v>
      </c>
      <c r="N26" s="171">
        <v>67943.839000000007</v>
      </c>
      <c r="O26" s="172">
        <v>68140.157000000007</v>
      </c>
      <c r="P26" s="37"/>
      <c r="Q26" s="37"/>
      <c r="R26" s="37"/>
      <c r="S26" s="37"/>
      <c r="T26" s="37"/>
      <c r="U26" s="78"/>
      <c r="V26" s="33"/>
      <c r="W26" s="35"/>
    </row>
    <row r="27" spans="1:23" ht="10.5" customHeight="1" x14ac:dyDescent="0.2">
      <c r="A27" s="28"/>
      <c r="B27" s="21" t="s">
        <v>74</v>
      </c>
      <c r="C27" s="30" t="s">
        <v>75</v>
      </c>
      <c r="D27" s="171">
        <v>6830.7120000000004</v>
      </c>
      <c r="E27" s="171">
        <v>7449.973</v>
      </c>
      <c r="F27" s="171">
        <v>9083.107</v>
      </c>
      <c r="G27" s="171">
        <v>9273.6749999999993</v>
      </c>
      <c r="H27" s="171">
        <v>9367.4230000000007</v>
      </c>
      <c r="I27" s="171">
        <v>9390.42</v>
      </c>
      <c r="J27" s="171">
        <v>9548.4150000000009</v>
      </c>
      <c r="K27" s="171">
        <v>10094.156000000001</v>
      </c>
      <c r="L27" s="171">
        <v>10044.757</v>
      </c>
      <c r="M27" s="171">
        <v>10325.147999999999</v>
      </c>
      <c r="N27" s="171">
        <v>10529.165000000001</v>
      </c>
      <c r="O27" s="172">
        <v>10554.846</v>
      </c>
      <c r="P27" s="37"/>
      <c r="Q27" s="37"/>
      <c r="R27" s="37"/>
      <c r="S27" s="37"/>
      <c r="T27" s="37"/>
      <c r="U27" s="78"/>
      <c r="V27" s="33"/>
      <c r="W27" s="35"/>
    </row>
    <row r="28" spans="1:23" ht="10.5" customHeight="1" x14ac:dyDescent="0.2">
      <c r="A28" s="28"/>
      <c r="B28" s="21" t="s">
        <v>24</v>
      </c>
      <c r="C28" s="30" t="s">
        <v>75</v>
      </c>
      <c r="D28" s="171">
        <v>34564.932000000001</v>
      </c>
      <c r="E28" s="171">
        <v>41880.817999999999</v>
      </c>
      <c r="F28" s="171">
        <v>51266.976999999999</v>
      </c>
      <c r="G28" s="171">
        <v>57028.974999999999</v>
      </c>
      <c r="H28" s="171">
        <v>56310.724000000002</v>
      </c>
      <c r="I28" s="171">
        <v>56799.89</v>
      </c>
      <c r="J28" s="171">
        <v>56645.588000000003</v>
      </c>
      <c r="K28" s="171">
        <v>57162.565000000002</v>
      </c>
      <c r="L28" s="171">
        <v>57686.824000000001</v>
      </c>
      <c r="M28" s="171">
        <v>58262.947</v>
      </c>
      <c r="N28" s="171">
        <v>58786.582999999999</v>
      </c>
      <c r="O28" s="173">
        <v>59131.841</v>
      </c>
      <c r="P28" s="37"/>
      <c r="Q28" s="37"/>
      <c r="R28" s="37"/>
      <c r="S28" s="37"/>
      <c r="T28" s="37"/>
      <c r="U28" s="78"/>
      <c r="V28" s="62"/>
      <c r="W28" s="35"/>
    </row>
    <row r="29" spans="1:23" ht="10.5" customHeight="1" x14ac:dyDescent="0.2">
      <c r="A29" s="28"/>
      <c r="B29" s="21" t="s">
        <v>53</v>
      </c>
      <c r="C29" s="30" t="s">
        <v>75</v>
      </c>
      <c r="D29" s="78">
        <v>39222.81</v>
      </c>
      <c r="E29" s="78">
        <v>34941.946000000004</v>
      </c>
      <c r="F29" s="78">
        <v>34726.642999999996</v>
      </c>
      <c r="G29" s="78">
        <v>34598.747810000001</v>
      </c>
      <c r="H29" s="78">
        <v>33278.550000000003</v>
      </c>
      <c r="I29" s="78">
        <v>37667.277000000002</v>
      </c>
      <c r="J29" s="78">
        <v>36051.298999999999</v>
      </c>
      <c r="K29" s="78">
        <v>37343.760999999999</v>
      </c>
      <c r="L29" s="78">
        <v>35294.464999999997</v>
      </c>
      <c r="M29" s="78">
        <v>35800.402000000002</v>
      </c>
      <c r="N29" s="78">
        <v>34657.923999999999</v>
      </c>
      <c r="O29" s="169">
        <v>35473.942000000003</v>
      </c>
      <c r="P29" s="37"/>
      <c r="Q29" s="37"/>
      <c r="R29" s="37"/>
      <c r="S29" s="37"/>
      <c r="T29" s="37"/>
      <c r="U29" s="78"/>
      <c r="V29" s="35"/>
      <c r="W29" s="35"/>
    </row>
    <row r="30" spans="1:23" ht="10.5" customHeight="1" x14ac:dyDescent="0.2">
      <c r="A30" s="28"/>
      <c r="B30" s="21" t="s">
        <v>54</v>
      </c>
      <c r="C30" s="30" t="s">
        <v>75</v>
      </c>
      <c r="D30" s="171">
        <v>243479.3511</v>
      </c>
      <c r="E30" s="171">
        <v>253825.36900000001</v>
      </c>
      <c r="F30" s="171">
        <v>245590</v>
      </c>
      <c r="G30" s="171">
        <v>265330</v>
      </c>
      <c r="H30" s="171">
        <v>270530</v>
      </c>
      <c r="I30" s="171">
        <v>281740</v>
      </c>
      <c r="J30" s="171">
        <v>282750</v>
      </c>
      <c r="K30" s="171">
        <v>281680</v>
      </c>
      <c r="L30" s="171">
        <v>289200</v>
      </c>
      <c r="M30" s="171">
        <v>297300</v>
      </c>
      <c r="N30" s="171">
        <v>305170</v>
      </c>
      <c r="O30" s="172">
        <v>309030</v>
      </c>
      <c r="P30" s="37"/>
      <c r="Q30" s="37"/>
      <c r="R30" s="37"/>
      <c r="S30" s="37"/>
      <c r="T30" s="37"/>
      <c r="U30" s="78"/>
    </row>
    <row r="31" spans="1:23" ht="10.5" customHeight="1" x14ac:dyDescent="0.2">
      <c r="A31" s="28"/>
      <c r="B31" s="21" t="s">
        <v>28</v>
      </c>
      <c r="C31" s="30" t="s">
        <v>75</v>
      </c>
      <c r="D31" s="174">
        <v>4197.2414722999993</v>
      </c>
      <c r="E31" s="174">
        <v>4158.0495222</v>
      </c>
      <c r="F31" s="174">
        <v>4106.3169440000001</v>
      </c>
      <c r="G31" s="174">
        <v>4083.8676759</v>
      </c>
      <c r="H31" s="174">
        <v>4080.6030551999997</v>
      </c>
      <c r="I31" s="174">
        <v>4073.7583445</v>
      </c>
      <c r="J31" s="174">
        <v>4068.9239841999997</v>
      </c>
      <c r="K31" s="174">
        <v>4063.8361500000001</v>
      </c>
      <c r="L31" s="174">
        <v>4058.9217899999999</v>
      </c>
      <c r="M31" s="174">
        <v>4053.8962505</v>
      </c>
      <c r="N31" s="174">
        <v>4048.9466617000003</v>
      </c>
      <c r="O31" s="175">
        <v>4043.9462107000004</v>
      </c>
      <c r="P31" s="37"/>
      <c r="Q31" s="37"/>
      <c r="R31" s="37"/>
      <c r="S31" s="37"/>
      <c r="T31" s="37"/>
      <c r="U31" s="78"/>
    </row>
    <row r="32" spans="1:23" ht="2.25" customHeight="1" x14ac:dyDescent="0.2">
      <c r="A32" s="59"/>
      <c r="B32" s="1"/>
      <c r="C32" s="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176"/>
      <c r="P32" s="37"/>
      <c r="Q32" s="37"/>
      <c r="R32" s="37"/>
      <c r="S32" s="37"/>
      <c r="T32" s="37"/>
      <c r="U32" s="78"/>
    </row>
    <row r="33" spans="1:22" ht="12" customHeight="1" x14ac:dyDescent="0.2">
      <c r="A33" s="63" t="s">
        <v>89</v>
      </c>
      <c r="B33" s="29"/>
      <c r="C33" s="31"/>
      <c r="D33" s="31"/>
      <c r="E33" s="31"/>
      <c r="F33" s="27"/>
      <c r="G33" s="32"/>
      <c r="H33" s="32"/>
      <c r="I33" s="32"/>
      <c r="J33" s="32"/>
      <c r="K33" s="32"/>
      <c r="L33" s="32"/>
      <c r="M33" s="32"/>
      <c r="N33" s="32"/>
      <c r="O33" s="165"/>
      <c r="P33" s="37"/>
      <c r="Q33" s="37"/>
      <c r="R33" s="37"/>
      <c r="S33" s="37"/>
      <c r="T33" s="37"/>
      <c r="U33" s="78"/>
    </row>
    <row r="34" spans="1:22" ht="10.5" customHeight="1" x14ac:dyDescent="0.2">
      <c r="A34" s="59"/>
      <c r="B34" s="1" t="s">
        <v>7</v>
      </c>
      <c r="C34" s="2" t="s">
        <v>76</v>
      </c>
      <c r="D34" s="133">
        <v>1330.173992</v>
      </c>
      <c r="E34" s="133">
        <v>1319.963536</v>
      </c>
      <c r="F34" s="133">
        <v>1411.4574789999999</v>
      </c>
      <c r="G34" s="133">
        <v>1451.7186300000001</v>
      </c>
      <c r="H34" s="133">
        <v>1470.86321</v>
      </c>
      <c r="I34" s="133">
        <v>1478.3533170000001</v>
      </c>
      <c r="J34" s="133">
        <v>1488.1145039999999</v>
      </c>
      <c r="K34" s="133">
        <v>1505.0575470000001</v>
      </c>
      <c r="L34" s="133">
        <v>1527.0908489999999</v>
      </c>
      <c r="M34" s="133">
        <v>1539.3288070000001</v>
      </c>
      <c r="N34" s="133">
        <v>1557.7904579999999</v>
      </c>
      <c r="O34" s="140">
        <v>1575.773279</v>
      </c>
      <c r="P34" s="37"/>
      <c r="Q34" s="37"/>
      <c r="R34" s="37"/>
      <c r="S34" s="37"/>
      <c r="T34" s="37"/>
    </row>
    <row r="35" spans="1:22" ht="10.5" customHeight="1" x14ac:dyDescent="0.2">
      <c r="A35" s="59"/>
      <c r="B35" s="24" t="s">
        <v>8</v>
      </c>
      <c r="C35" s="2" t="s">
        <v>76</v>
      </c>
      <c r="D35" s="134">
        <v>896.18075199999998</v>
      </c>
      <c r="E35" s="134">
        <v>898.67359299999998</v>
      </c>
      <c r="F35" s="134">
        <v>971.70476199999996</v>
      </c>
      <c r="G35" s="134">
        <v>993.70388400000002</v>
      </c>
      <c r="H35" s="134">
        <v>987.15022899999997</v>
      </c>
      <c r="I35" s="134">
        <v>978.86167799999998</v>
      </c>
      <c r="J35" s="134">
        <v>959.45411799999999</v>
      </c>
      <c r="K35" s="134">
        <v>840.77912900000001</v>
      </c>
      <c r="L35" s="134">
        <v>940.14334899999994</v>
      </c>
      <c r="M35" s="134">
        <v>981.53174100000001</v>
      </c>
      <c r="N35" s="134">
        <v>982.75392799999997</v>
      </c>
      <c r="O35" s="141">
        <v>964.52303400000005</v>
      </c>
      <c r="P35" s="37"/>
      <c r="Q35" s="37"/>
      <c r="R35" s="37"/>
      <c r="S35" s="37"/>
      <c r="T35" s="37"/>
    </row>
    <row r="36" spans="1:22" ht="10.5" customHeight="1" x14ac:dyDescent="0.2">
      <c r="A36" s="59"/>
      <c r="B36" s="24" t="s">
        <v>20</v>
      </c>
      <c r="C36" s="2" t="s">
        <v>76</v>
      </c>
      <c r="D36" s="133">
        <v>1757.6277950000001</v>
      </c>
      <c r="E36" s="133">
        <v>1819.6921199999999</v>
      </c>
      <c r="F36" s="133">
        <v>1989.154489</v>
      </c>
      <c r="G36" s="133">
        <v>2171.2539590000001</v>
      </c>
      <c r="H36" s="133">
        <v>2210.1890619999999</v>
      </c>
      <c r="I36" s="133">
        <v>2235.700257</v>
      </c>
      <c r="J36" s="133">
        <v>2255.3010180000001</v>
      </c>
      <c r="K36" s="133">
        <v>2320.098563</v>
      </c>
      <c r="L36" s="133">
        <v>2369.0701130000002</v>
      </c>
      <c r="M36" s="133">
        <v>2401.7553160000002</v>
      </c>
      <c r="N36" s="133">
        <v>2441.0683279999998</v>
      </c>
      <c r="O36" s="140">
        <v>2451.0545269999998</v>
      </c>
      <c r="P36" s="37"/>
      <c r="Q36" s="37"/>
      <c r="R36" s="37"/>
      <c r="S36" s="37"/>
      <c r="T36" s="37"/>
    </row>
    <row r="37" spans="1:22" ht="10.5" customHeight="1" x14ac:dyDescent="0.2">
      <c r="A37" s="59"/>
      <c r="B37" s="24" t="s">
        <v>44</v>
      </c>
      <c r="C37" s="2" t="s">
        <v>76</v>
      </c>
      <c r="D37" s="135">
        <v>59.779093000000003</v>
      </c>
      <c r="E37" s="135">
        <v>57.732239999999997</v>
      </c>
      <c r="F37" s="135">
        <v>57.236097999999998</v>
      </c>
      <c r="G37" s="135">
        <v>54.617761000000002</v>
      </c>
      <c r="H37" s="135">
        <v>54.980035999999998</v>
      </c>
      <c r="I37" s="135">
        <v>54.564742000000003</v>
      </c>
      <c r="J37" s="135">
        <v>54.634951999999998</v>
      </c>
      <c r="K37" s="135">
        <v>55.688225000000003</v>
      </c>
      <c r="L37" s="135">
        <v>56.373874999999998</v>
      </c>
      <c r="M37" s="135">
        <v>56.479714000000001</v>
      </c>
      <c r="N37" s="135">
        <v>57.031452999999999</v>
      </c>
      <c r="O37" s="142">
        <v>57.047609000000001</v>
      </c>
      <c r="P37" s="37"/>
      <c r="Q37" s="37"/>
      <c r="R37" s="37"/>
      <c r="S37" s="37"/>
      <c r="T37" s="37"/>
    </row>
    <row r="38" spans="1:22" ht="10.5" customHeight="1" x14ac:dyDescent="0.2">
      <c r="A38" s="59"/>
      <c r="B38" s="24" t="s">
        <v>9</v>
      </c>
      <c r="C38" s="2" t="s">
        <v>76</v>
      </c>
      <c r="D38" s="73">
        <v>12651.466</v>
      </c>
      <c r="E38" s="73">
        <v>14120.529</v>
      </c>
      <c r="F38" s="73">
        <v>20109.244999999999</v>
      </c>
      <c r="G38" s="73">
        <v>21887.120999999999</v>
      </c>
      <c r="H38" s="73">
        <v>22606.536</v>
      </c>
      <c r="I38" s="73">
        <v>24699.087</v>
      </c>
      <c r="J38" s="73">
        <v>25124.425999999999</v>
      </c>
      <c r="K38" s="73">
        <v>25780.799999999999</v>
      </c>
      <c r="L38" s="73">
        <v>26011.253000000001</v>
      </c>
      <c r="M38" s="73">
        <v>26027.440999999999</v>
      </c>
      <c r="N38" s="73">
        <v>26752.924999999999</v>
      </c>
      <c r="O38" s="143">
        <v>27223.471000000001</v>
      </c>
      <c r="P38" s="37"/>
      <c r="Q38" s="37"/>
      <c r="R38" s="37"/>
      <c r="S38" s="37"/>
      <c r="T38" s="37"/>
      <c r="U38" s="15"/>
    </row>
    <row r="39" spans="1:22" ht="2.25" customHeight="1" x14ac:dyDescent="0.2">
      <c r="A39" s="59"/>
      <c r="B39" s="24"/>
      <c r="C39" s="2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144"/>
      <c r="P39" s="37"/>
      <c r="Q39" s="37"/>
      <c r="R39" s="37"/>
      <c r="S39" s="37"/>
      <c r="T39" s="37"/>
      <c r="U39" s="15"/>
    </row>
    <row r="40" spans="1:22" ht="12" customHeight="1" x14ac:dyDescent="0.2">
      <c r="A40" s="63" t="s">
        <v>90</v>
      </c>
      <c r="B40" s="29"/>
      <c r="C40" s="31"/>
      <c r="D40" s="31"/>
      <c r="E40" s="31"/>
      <c r="F40" s="27"/>
      <c r="G40" s="32"/>
      <c r="H40" s="32"/>
      <c r="I40" s="32"/>
      <c r="J40" s="32"/>
      <c r="K40" s="32"/>
      <c r="L40" s="32"/>
      <c r="M40" s="32"/>
      <c r="N40" s="32"/>
      <c r="O40" s="145"/>
      <c r="P40" s="37"/>
      <c r="Q40" s="37"/>
      <c r="R40" s="37"/>
      <c r="S40" s="37"/>
      <c r="T40" s="37"/>
      <c r="U40" s="79"/>
      <c r="V40" s="79"/>
    </row>
    <row r="41" spans="1:22" ht="10.5" customHeight="1" x14ac:dyDescent="0.2">
      <c r="A41" s="59"/>
      <c r="B41" s="24" t="s">
        <v>41</v>
      </c>
      <c r="C41" s="2" t="s">
        <v>11</v>
      </c>
      <c r="D41" s="60" t="s">
        <v>55</v>
      </c>
      <c r="E41" s="136">
        <v>81024.183999999994</v>
      </c>
      <c r="F41" s="136">
        <v>101330.16899999999</v>
      </c>
      <c r="G41" s="136">
        <v>106655.03</v>
      </c>
      <c r="H41" s="136">
        <v>107727.51700000001</v>
      </c>
      <c r="I41" s="136">
        <v>109943.50900000001</v>
      </c>
      <c r="J41" s="136">
        <v>108762.164</v>
      </c>
      <c r="K41" s="136">
        <v>108416.23</v>
      </c>
      <c r="L41" s="136">
        <v>114784.586</v>
      </c>
      <c r="M41" s="136">
        <v>113271.073</v>
      </c>
      <c r="N41" s="136">
        <v>109445.98</v>
      </c>
      <c r="O41" s="146">
        <v>111591.72100000001</v>
      </c>
      <c r="P41" s="37"/>
      <c r="Q41" s="37"/>
      <c r="R41" s="37"/>
      <c r="S41" s="37"/>
      <c r="T41" s="37"/>
      <c r="U41" s="79"/>
      <c r="V41" s="79"/>
    </row>
    <row r="42" spans="1:22" ht="10.5" customHeight="1" x14ac:dyDescent="0.2">
      <c r="A42" s="59"/>
      <c r="B42" s="24" t="s">
        <v>43</v>
      </c>
      <c r="C42" s="2" t="s">
        <v>11</v>
      </c>
      <c r="D42" s="89" t="s">
        <v>55</v>
      </c>
      <c r="E42" s="177">
        <v>32450.18764</v>
      </c>
      <c r="F42" s="177">
        <v>43275.574500000002</v>
      </c>
      <c r="G42" s="177">
        <v>43894.19139</v>
      </c>
      <c r="H42" s="177">
        <v>43136.237359999999</v>
      </c>
      <c r="I42" s="177">
        <v>44773.768729999996</v>
      </c>
      <c r="J42" s="177">
        <v>44423.618329999998</v>
      </c>
      <c r="K42" s="177">
        <v>43343.737569999998</v>
      </c>
      <c r="L42" s="177">
        <v>47753.025110000002</v>
      </c>
      <c r="M42" s="177">
        <v>45546.779439999998</v>
      </c>
      <c r="N42" s="177">
        <v>41854.542930000003</v>
      </c>
      <c r="O42" s="147">
        <v>40847.720999999998</v>
      </c>
      <c r="P42" s="37"/>
      <c r="Q42" s="37"/>
      <c r="R42" s="37"/>
      <c r="S42" s="37"/>
      <c r="T42" s="37"/>
      <c r="U42" s="79"/>
      <c r="V42" s="79"/>
    </row>
    <row r="43" spans="1:22" ht="10.5" customHeight="1" x14ac:dyDescent="0.2">
      <c r="A43" s="59"/>
      <c r="B43" s="24" t="s">
        <v>42</v>
      </c>
      <c r="C43" s="2" t="s">
        <v>11</v>
      </c>
      <c r="D43" s="60" t="s">
        <v>55</v>
      </c>
      <c r="E43" s="136">
        <v>21744.587520000001</v>
      </c>
      <c r="F43" s="136">
        <v>29407.083289999999</v>
      </c>
      <c r="G43" s="136">
        <v>35816.482250000001</v>
      </c>
      <c r="H43" s="136">
        <v>36466.627690000001</v>
      </c>
      <c r="I43" s="136">
        <v>38745.00776</v>
      </c>
      <c r="J43" s="136">
        <v>38835.830520000003</v>
      </c>
      <c r="K43" s="136">
        <v>36989.482349999998</v>
      </c>
      <c r="L43" s="136">
        <v>39311.160490000002</v>
      </c>
      <c r="M43" s="136">
        <v>40386.643149999996</v>
      </c>
      <c r="N43" s="136">
        <v>35454.80747</v>
      </c>
      <c r="O43" s="146">
        <v>37636.129999999997</v>
      </c>
      <c r="P43" s="37"/>
      <c r="Q43" s="37"/>
      <c r="R43" s="37"/>
      <c r="S43" s="37"/>
      <c r="T43" s="37"/>
      <c r="U43" s="79"/>
      <c r="V43" s="79"/>
    </row>
    <row r="44" spans="1:22" ht="2.25" customHeight="1" x14ac:dyDescent="0.2">
      <c r="A44" s="59"/>
      <c r="B44" s="24"/>
      <c r="C44" s="2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178"/>
      <c r="P44" s="37"/>
      <c r="Q44" s="37"/>
      <c r="R44" s="37"/>
      <c r="S44" s="37"/>
      <c r="T44" s="37"/>
      <c r="U44" s="79"/>
      <c r="V44" s="79"/>
    </row>
    <row r="45" spans="1:22" ht="12" customHeight="1" x14ac:dyDescent="0.2">
      <c r="A45" s="63" t="s">
        <v>91</v>
      </c>
      <c r="B45" s="29"/>
      <c r="C45" s="31"/>
      <c r="D45" s="31"/>
      <c r="E45" s="31"/>
      <c r="F45" s="27"/>
      <c r="G45" s="32"/>
      <c r="H45" s="32"/>
      <c r="I45" s="32"/>
      <c r="J45" s="32"/>
      <c r="K45" s="32"/>
      <c r="L45" s="32"/>
      <c r="M45" s="32"/>
      <c r="N45" s="32"/>
      <c r="O45" s="165"/>
      <c r="P45" s="37"/>
      <c r="Q45" s="37"/>
      <c r="R45" s="37"/>
      <c r="S45" s="37"/>
      <c r="T45" s="37"/>
      <c r="U45" s="79"/>
      <c r="V45" s="79"/>
    </row>
    <row r="46" spans="1:22" ht="10.5" customHeight="1" x14ac:dyDescent="0.2">
      <c r="A46" s="59"/>
      <c r="B46" s="24" t="s">
        <v>10</v>
      </c>
      <c r="C46" s="2" t="s">
        <v>77</v>
      </c>
      <c r="D46" s="81">
        <v>1897872.933</v>
      </c>
      <c r="E46" s="81">
        <v>2061054.219</v>
      </c>
      <c r="F46" s="81">
        <v>2476480.5830000001</v>
      </c>
      <c r="G46" s="81">
        <v>2517549</v>
      </c>
      <c r="H46" s="81">
        <v>2661944</v>
      </c>
      <c r="I46" s="81">
        <v>2618671</v>
      </c>
      <c r="J46" s="81">
        <v>2627678</v>
      </c>
      <c r="K46" s="81">
        <v>2683020</v>
      </c>
      <c r="L46" s="81">
        <v>2729299</v>
      </c>
      <c r="M46" s="81">
        <v>2798528</v>
      </c>
      <c r="N46" s="81">
        <v>2762026</v>
      </c>
      <c r="O46" s="179">
        <v>2818053</v>
      </c>
      <c r="P46" s="37"/>
      <c r="Q46" s="37"/>
      <c r="R46" s="37"/>
      <c r="S46" s="37"/>
      <c r="T46" s="37"/>
      <c r="U46" s="79"/>
      <c r="V46" s="79"/>
    </row>
    <row r="47" spans="1:22" ht="10.5" customHeight="1" x14ac:dyDescent="0.2">
      <c r="A47" s="59"/>
      <c r="B47" s="24" t="s">
        <v>12</v>
      </c>
      <c r="C47" s="2" t="s">
        <v>77</v>
      </c>
      <c r="D47" s="81">
        <v>542666.13100000005</v>
      </c>
      <c r="E47" s="81">
        <v>586063.40399999998</v>
      </c>
      <c r="F47" s="81">
        <v>649521.15800000005</v>
      </c>
      <c r="G47" s="81">
        <v>738164</v>
      </c>
      <c r="H47" s="81">
        <v>759371.73194372805</v>
      </c>
      <c r="I47" s="81">
        <v>744155.040227841</v>
      </c>
      <c r="J47" s="79">
        <v>729823</v>
      </c>
      <c r="K47" s="79">
        <v>759308</v>
      </c>
      <c r="L47" s="79">
        <v>772760</v>
      </c>
      <c r="M47" s="79">
        <v>780616</v>
      </c>
      <c r="N47" s="79">
        <v>789892</v>
      </c>
      <c r="O47" s="153">
        <v>791206</v>
      </c>
      <c r="P47" s="37"/>
      <c r="Q47" s="37"/>
      <c r="R47" s="37"/>
      <c r="S47" s="37"/>
      <c r="T47" s="37"/>
      <c r="U47" s="79"/>
      <c r="V47" s="79"/>
    </row>
    <row r="48" spans="1:22" ht="10.5" customHeight="1" x14ac:dyDescent="0.2">
      <c r="A48" s="59"/>
      <c r="B48" s="24" t="s">
        <v>14</v>
      </c>
      <c r="C48" s="2" t="s">
        <v>77</v>
      </c>
      <c r="D48" s="81">
        <v>517312.85600000003</v>
      </c>
      <c r="E48" s="81">
        <v>593224.647</v>
      </c>
      <c r="F48" s="81">
        <v>851173.44099999999</v>
      </c>
      <c r="G48" s="81">
        <v>973452</v>
      </c>
      <c r="H48" s="81">
        <v>1034329.0099997499</v>
      </c>
      <c r="I48" s="81">
        <v>1042428.64607663</v>
      </c>
      <c r="J48" s="79">
        <v>1128033</v>
      </c>
      <c r="K48" s="79">
        <v>1127952</v>
      </c>
      <c r="L48" s="79">
        <v>1133803</v>
      </c>
      <c r="M48" s="79">
        <v>1218500</v>
      </c>
      <c r="N48" s="79">
        <v>1163326</v>
      </c>
      <c r="O48" s="153">
        <v>1228091</v>
      </c>
      <c r="P48" s="37"/>
      <c r="Q48" s="37"/>
      <c r="R48" s="37"/>
      <c r="S48" s="37"/>
      <c r="T48" s="37"/>
      <c r="U48" s="79"/>
      <c r="V48" s="79"/>
    </row>
    <row r="49" spans="1:22" ht="10.5" customHeight="1" x14ac:dyDescent="0.2">
      <c r="A49" s="59"/>
      <c r="B49" s="24" t="s">
        <v>40</v>
      </c>
      <c r="C49" s="2" t="s">
        <v>77</v>
      </c>
      <c r="D49" s="81">
        <v>140959.80600000001</v>
      </c>
      <c r="E49" s="81">
        <v>133135.82500000001</v>
      </c>
      <c r="F49" s="81">
        <v>123682.291</v>
      </c>
      <c r="G49" s="81">
        <v>149641</v>
      </c>
      <c r="H49" s="81">
        <v>145788.99299999999</v>
      </c>
      <c r="I49" s="81">
        <v>143123</v>
      </c>
      <c r="J49" s="79">
        <v>137951</v>
      </c>
      <c r="K49" s="79">
        <v>159263</v>
      </c>
      <c r="L49" s="79">
        <v>161502</v>
      </c>
      <c r="M49" s="79">
        <v>145206</v>
      </c>
      <c r="N49" s="79">
        <v>150973</v>
      </c>
      <c r="O49" s="179">
        <v>143374</v>
      </c>
      <c r="P49" s="37"/>
      <c r="Q49" s="37"/>
      <c r="R49" s="37"/>
      <c r="S49" s="37"/>
      <c r="T49" s="37"/>
      <c r="U49" s="79"/>
      <c r="V49" s="79"/>
    </row>
    <row r="50" spans="1:22" ht="10.5" customHeight="1" x14ac:dyDescent="0.2">
      <c r="A50" s="59"/>
      <c r="B50" s="24" t="s">
        <v>13</v>
      </c>
      <c r="C50" s="2" t="s">
        <v>77</v>
      </c>
      <c r="D50" s="81">
        <v>547515.05599999998</v>
      </c>
      <c r="E50" s="81">
        <v>598879.69700000004</v>
      </c>
      <c r="F50" s="81">
        <v>449230</v>
      </c>
      <c r="G50" s="81">
        <v>472963</v>
      </c>
      <c r="H50" s="81">
        <v>497901.78408240702</v>
      </c>
      <c r="I50" s="81">
        <v>506494.19822709402</v>
      </c>
      <c r="J50" s="79">
        <v>498207</v>
      </c>
      <c r="K50" s="79">
        <v>498705</v>
      </c>
      <c r="L50" s="79">
        <v>509431</v>
      </c>
      <c r="M50" s="79">
        <v>514065.00000000006</v>
      </c>
      <c r="N50" s="79">
        <v>516695.00000000006</v>
      </c>
      <c r="O50" s="153">
        <v>522309.99999999994</v>
      </c>
      <c r="P50" s="37"/>
      <c r="Q50" s="37"/>
      <c r="R50" s="37"/>
      <c r="S50" s="37"/>
      <c r="T50" s="37"/>
      <c r="U50" s="79"/>
      <c r="V50" s="79"/>
    </row>
    <row r="51" spans="1:22" ht="10.5" customHeight="1" x14ac:dyDescent="0.2">
      <c r="A51" s="59"/>
      <c r="B51" s="24" t="s">
        <v>59</v>
      </c>
      <c r="C51" s="2" t="s">
        <v>77</v>
      </c>
      <c r="D51" s="81">
        <v>126985.27</v>
      </c>
      <c r="E51" s="81">
        <v>161409.973</v>
      </c>
      <c r="F51" s="81">
        <v>265248.71999999997</v>
      </c>
      <c r="G51" s="81">
        <v>316565</v>
      </c>
      <c r="H51" s="81">
        <v>341255.88033137802</v>
      </c>
      <c r="I51" s="81">
        <v>338640.86829705897</v>
      </c>
      <c r="J51" s="79">
        <v>363513</v>
      </c>
      <c r="K51" s="79">
        <v>341718</v>
      </c>
      <c r="L51" s="79">
        <v>369603</v>
      </c>
      <c r="M51" s="79">
        <v>360541</v>
      </c>
      <c r="N51" s="79">
        <v>378160</v>
      </c>
      <c r="O51" s="153">
        <v>394966</v>
      </c>
      <c r="P51" s="37"/>
      <c r="Q51" s="37"/>
      <c r="R51" s="37"/>
      <c r="S51" s="37"/>
      <c r="T51" s="37"/>
      <c r="U51" s="79"/>
      <c r="V51" s="79"/>
    </row>
    <row r="52" spans="1:22" ht="10.5" customHeight="1" x14ac:dyDescent="0.2">
      <c r="A52" s="59"/>
      <c r="B52" s="21" t="s">
        <v>21</v>
      </c>
      <c r="C52" s="2" t="s">
        <v>77</v>
      </c>
      <c r="D52" s="81">
        <v>34185.574000000001</v>
      </c>
      <c r="E52" s="81">
        <v>39515.161</v>
      </c>
      <c r="F52" s="81">
        <v>60088.137999999999</v>
      </c>
      <c r="G52" s="81">
        <v>68739</v>
      </c>
      <c r="H52" s="81">
        <v>69432</v>
      </c>
      <c r="I52" s="81">
        <v>75323</v>
      </c>
      <c r="J52" s="79">
        <v>73480</v>
      </c>
      <c r="K52" s="79">
        <v>70889</v>
      </c>
      <c r="L52" s="79">
        <v>75419</v>
      </c>
      <c r="M52" s="79">
        <v>76648</v>
      </c>
      <c r="N52" s="79">
        <v>89857</v>
      </c>
      <c r="O52" s="180">
        <v>89387</v>
      </c>
      <c r="P52" s="37"/>
      <c r="Q52" s="37"/>
      <c r="R52" s="37"/>
      <c r="S52" s="37"/>
      <c r="T52" s="37"/>
      <c r="U52" s="79"/>
      <c r="V52" s="79"/>
    </row>
    <row r="53" spans="1:22" ht="10.5" customHeight="1" x14ac:dyDescent="0.2">
      <c r="A53" s="59"/>
      <c r="B53" s="24" t="s">
        <v>22</v>
      </c>
      <c r="C53" s="2" t="s">
        <v>77</v>
      </c>
      <c r="D53" s="181">
        <v>627.02811924000002</v>
      </c>
      <c r="E53" s="181">
        <v>689.86695716999998</v>
      </c>
      <c r="F53" s="181">
        <v>747.2244129500001</v>
      </c>
      <c r="G53" s="181">
        <v>836.00533713999994</v>
      </c>
      <c r="H53" s="181">
        <v>836.82585101999996</v>
      </c>
      <c r="I53" s="181">
        <v>853.71566186999996</v>
      </c>
      <c r="J53" s="181">
        <v>869.60125925</v>
      </c>
      <c r="K53" s="181">
        <v>863.27230887999997</v>
      </c>
      <c r="L53" s="181">
        <v>877.59693434999997</v>
      </c>
      <c r="M53" s="181">
        <v>900.34478027</v>
      </c>
      <c r="N53" s="181">
        <v>908.27004364000004</v>
      </c>
      <c r="O53" s="182">
        <v>927.70367397999996</v>
      </c>
      <c r="P53" s="37"/>
      <c r="Q53" s="37"/>
      <c r="R53" s="37"/>
      <c r="S53" s="37"/>
      <c r="T53" s="37"/>
      <c r="U53" s="79"/>
      <c r="V53" s="79"/>
    </row>
    <row r="54" spans="1:22" ht="10.5" customHeight="1" x14ac:dyDescent="0.2">
      <c r="A54" s="59"/>
      <c r="B54" s="24" t="s">
        <v>56</v>
      </c>
      <c r="C54" s="2" t="s">
        <v>77</v>
      </c>
      <c r="D54" s="137">
        <v>285.32953947000004</v>
      </c>
      <c r="E54" s="137">
        <v>322.81799086000001</v>
      </c>
      <c r="F54" s="137">
        <v>328.77558876000001</v>
      </c>
      <c r="G54" s="137">
        <v>365.6564702</v>
      </c>
      <c r="H54" s="137">
        <v>354.23612076999996</v>
      </c>
      <c r="I54" s="137">
        <v>369.27899960000002</v>
      </c>
      <c r="J54" s="137">
        <v>364.74270541000004</v>
      </c>
      <c r="K54" s="137">
        <v>365.80492731999999</v>
      </c>
      <c r="L54" s="137">
        <v>368.83753267999998</v>
      </c>
      <c r="M54" s="137">
        <v>373.64557186000002</v>
      </c>
      <c r="N54" s="137">
        <v>373.39978460000003</v>
      </c>
      <c r="O54" s="183">
        <v>383.08260738000001</v>
      </c>
      <c r="P54" s="37"/>
      <c r="Q54" s="37"/>
      <c r="R54" s="37"/>
      <c r="S54" s="37"/>
      <c r="T54" s="37"/>
      <c r="U54" s="79"/>
      <c r="V54" s="79"/>
    </row>
    <row r="55" spans="1:22" ht="10.5" customHeight="1" x14ac:dyDescent="0.2">
      <c r="A55" s="59"/>
      <c r="B55" s="65" t="s">
        <v>18</v>
      </c>
      <c r="C55" s="2" t="s">
        <v>77</v>
      </c>
      <c r="D55" s="137">
        <v>466.35278549000003</v>
      </c>
      <c r="E55" s="137">
        <v>571.16725953000002</v>
      </c>
      <c r="F55" s="137">
        <v>734.59483790000002</v>
      </c>
      <c r="G55" s="137">
        <v>835.00457925000001</v>
      </c>
      <c r="H55" s="137">
        <v>835.61503955000001</v>
      </c>
      <c r="I55" s="137">
        <v>844.03065214000003</v>
      </c>
      <c r="J55" s="137">
        <v>871.38621208000006</v>
      </c>
      <c r="K55" s="137">
        <v>887.34020849000001</v>
      </c>
      <c r="L55" s="137">
        <v>905.40158640999994</v>
      </c>
      <c r="M55" s="137">
        <v>923.99480341999993</v>
      </c>
      <c r="N55" s="137">
        <v>943.46820460000004</v>
      </c>
      <c r="O55" s="148">
        <v>951.90568529999996</v>
      </c>
      <c r="P55" s="37"/>
      <c r="Q55" s="37"/>
      <c r="R55" s="37"/>
      <c r="S55" s="37"/>
      <c r="T55" s="37"/>
      <c r="U55" s="79"/>
      <c r="V55" s="79"/>
    </row>
    <row r="56" spans="1:22" ht="10.5" customHeight="1" x14ac:dyDescent="0.2">
      <c r="A56" s="59"/>
      <c r="B56" s="24" t="s">
        <v>19</v>
      </c>
      <c r="C56" s="2" t="s">
        <v>77</v>
      </c>
      <c r="D56" s="181">
        <v>512.79272315000003</v>
      </c>
      <c r="E56" s="181">
        <v>686.93626026000004</v>
      </c>
      <c r="F56" s="181">
        <v>940.81743508</v>
      </c>
      <c r="G56" s="184">
        <v>1088.20215977</v>
      </c>
      <c r="H56" s="184">
        <v>1091.0325823399999</v>
      </c>
      <c r="I56" s="184">
        <v>1107.2104052899999</v>
      </c>
      <c r="J56" s="184">
        <v>1108.6251532900001</v>
      </c>
      <c r="K56" s="184">
        <v>1126.7579803900001</v>
      </c>
      <c r="L56" s="184">
        <v>1144.0955222600001</v>
      </c>
      <c r="M56" s="184">
        <v>1160.5007319599999</v>
      </c>
      <c r="N56" s="184">
        <v>1171.2831054400001</v>
      </c>
      <c r="O56" s="149">
        <v>1186.6824885199999</v>
      </c>
      <c r="P56" s="37"/>
      <c r="Q56" s="37"/>
      <c r="R56" s="37"/>
      <c r="S56" s="37"/>
      <c r="T56" s="37"/>
      <c r="U56" s="79"/>
      <c r="V56" s="79"/>
    </row>
    <row r="57" spans="1:22" ht="10.5" customHeight="1" x14ac:dyDescent="0.2">
      <c r="A57" s="59"/>
      <c r="B57" s="24" t="s">
        <v>80</v>
      </c>
      <c r="C57" s="2" t="s">
        <v>77</v>
      </c>
      <c r="D57" s="181">
        <v>143.7349361</v>
      </c>
      <c r="E57" s="181">
        <v>149.85241490000001</v>
      </c>
      <c r="F57" s="181">
        <v>155.03714000000002</v>
      </c>
      <c r="G57" s="181">
        <v>160.21892000000003</v>
      </c>
      <c r="H57" s="181">
        <v>165.22740000000002</v>
      </c>
      <c r="I57" s="181">
        <v>177.79828000000001</v>
      </c>
      <c r="J57" s="181">
        <v>170.17148</v>
      </c>
      <c r="K57" s="181">
        <v>161.87031999999999</v>
      </c>
      <c r="L57" s="181">
        <v>165.06916000000001</v>
      </c>
      <c r="M57" s="181">
        <v>167.91932</v>
      </c>
      <c r="N57" s="181">
        <v>175.50840000000002</v>
      </c>
      <c r="O57" s="150">
        <v>178.76520000000002</v>
      </c>
      <c r="P57" s="37"/>
      <c r="Q57" s="37"/>
      <c r="R57" s="37"/>
      <c r="S57" s="37"/>
      <c r="T57" s="37"/>
      <c r="U57" s="79"/>
      <c r="V57" s="79"/>
    </row>
    <row r="58" spans="1:22" ht="10.5" customHeight="1" x14ac:dyDescent="0.2">
      <c r="A58" s="59"/>
      <c r="B58" s="24" t="s">
        <v>38</v>
      </c>
      <c r="C58" s="2" t="s">
        <v>77</v>
      </c>
      <c r="D58" s="138">
        <v>62.176406</v>
      </c>
      <c r="E58" s="138">
        <v>58.355375000000002</v>
      </c>
      <c r="F58" s="138">
        <v>74.569787000000005</v>
      </c>
      <c r="G58" s="138">
        <v>71.655709999999999</v>
      </c>
      <c r="H58" s="138">
        <v>73.810793000000004</v>
      </c>
      <c r="I58" s="138">
        <v>80.087102999999999</v>
      </c>
      <c r="J58" s="138">
        <v>78.275327000000004</v>
      </c>
      <c r="K58" s="138">
        <v>89.983356000000001</v>
      </c>
      <c r="L58" s="138">
        <v>79.380820999999997</v>
      </c>
      <c r="M58" s="138">
        <v>82.103776999999994</v>
      </c>
      <c r="N58" s="138">
        <v>78.199610000000007</v>
      </c>
      <c r="O58" s="151">
        <v>80.570899999999995</v>
      </c>
      <c r="P58" s="37"/>
      <c r="Q58" s="37"/>
      <c r="R58" s="37"/>
      <c r="S58" s="37"/>
      <c r="T58" s="37"/>
      <c r="U58" s="79"/>
      <c r="V58" s="79"/>
    </row>
    <row r="59" spans="1:22" ht="10.5" customHeight="1" x14ac:dyDescent="0.2">
      <c r="A59" s="59"/>
      <c r="B59" s="24" t="s">
        <v>39</v>
      </c>
      <c r="C59" s="2" t="s">
        <v>77</v>
      </c>
      <c r="D59" s="138">
        <v>478.58943029000005</v>
      </c>
      <c r="E59" s="138">
        <v>560.75582175</v>
      </c>
      <c r="F59" s="138">
        <v>459.59</v>
      </c>
      <c r="G59" s="138">
        <v>523.95000000000005</v>
      </c>
      <c r="H59" s="138">
        <v>577</v>
      </c>
      <c r="I59" s="138">
        <v>581.12</v>
      </c>
      <c r="J59" s="138">
        <v>599.71</v>
      </c>
      <c r="K59" s="138">
        <v>581.12</v>
      </c>
      <c r="L59" s="138">
        <v>610.02</v>
      </c>
      <c r="M59" s="138">
        <v>610.69000000000005</v>
      </c>
      <c r="N59" s="138">
        <v>636.88</v>
      </c>
      <c r="O59" s="151">
        <v>657.45</v>
      </c>
      <c r="P59" s="37"/>
      <c r="Q59" s="37"/>
      <c r="R59" s="37"/>
      <c r="S59" s="37"/>
      <c r="T59" s="37"/>
      <c r="U59" s="79"/>
      <c r="V59" s="79"/>
    </row>
    <row r="60" spans="1:22" ht="10.5" customHeight="1" x14ac:dyDescent="0.2">
      <c r="A60" s="59"/>
      <c r="B60" s="24" t="s">
        <v>37</v>
      </c>
      <c r="C60" s="2" t="s">
        <v>98</v>
      </c>
      <c r="D60" s="185">
        <v>250.87400000000002</v>
      </c>
      <c r="E60" s="185">
        <v>276.94599999999997</v>
      </c>
      <c r="F60" s="185">
        <v>262.84500000000003</v>
      </c>
      <c r="G60" s="185">
        <v>278.23200000000003</v>
      </c>
      <c r="H60" s="185">
        <v>271.91500000000002</v>
      </c>
      <c r="I60" s="185">
        <v>249.65199999999999</v>
      </c>
      <c r="J60" s="185">
        <v>296.238</v>
      </c>
      <c r="K60" s="185">
        <v>259.041</v>
      </c>
      <c r="L60" s="185">
        <v>262.959</v>
      </c>
      <c r="M60" s="185">
        <v>260.702</v>
      </c>
      <c r="N60" s="185">
        <v>263.69600000000003</v>
      </c>
      <c r="O60" s="152">
        <v>237.262</v>
      </c>
      <c r="P60" s="37"/>
      <c r="Q60" s="37"/>
      <c r="R60" s="37"/>
      <c r="S60" s="37"/>
      <c r="T60" s="37"/>
    </row>
    <row r="61" spans="1:22" ht="2.25" customHeight="1" x14ac:dyDescent="0.2">
      <c r="A61" s="64"/>
      <c r="B61" s="4"/>
      <c r="C61" s="5"/>
      <c r="D61" s="6"/>
      <c r="E61" s="6"/>
      <c r="F61" s="6"/>
      <c r="G61" s="6"/>
      <c r="H61" s="6"/>
      <c r="I61" s="6"/>
      <c r="J61" s="6"/>
      <c r="K61" s="130"/>
      <c r="L61" s="130"/>
      <c r="M61" s="130"/>
      <c r="N61" s="130"/>
      <c r="O61" s="117"/>
    </row>
    <row r="62" spans="1:22" ht="11.25" customHeight="1" x14ac:dyDescent="0.2">
      <c r="A62" s="41" t="s">
        <v>85</v>
      </c>
      <c r="B62" s="1"/>
      <c r="C62" s="2"/>
      <c r="D62" s="17"/>
      <c r="E62" s="17"/>
      <c r="F62" s="7"/>
      <c r="G62" s="8"/>
      <c r="H62" s="8"/>
      <c r="I62" s="8"/>
      <c r="J62" s="8"/>
      <c r="K62" s="8"/>
      <c r="L62" s="8"/>
      <c r="M62" s="8"/>
      <c r="N62" s="8"/>
      <c r="O62" s="85" t="s">
        <v>86</v>
      </c>
    </row>
    <row r="63" spans="1:22" x14ac:dyDescent="0.2">
      <c r="A63" s="40"/>
      <c r="B63" s="1"/>
      <c r="C63" s="2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1:22" x14ac:dyDescent="0.2">
      <c r="A64" s="11"/>
      <c r="B64" s="9"/>
      <c r="C64" s="10"/>
      <c r="D64" s="11"/>
      <c r="E64" s="11"/>
      <c r="F64" s="11"/>
      <c r="G64" s="13"/>
      <c r="H64" s="13"/>
      <c r="I64" s="13"/>
      <c r="J64" s="13"/>
      <c r="K64" s="13"/>
      <c r="L64" s="13"/>
      <c r="M64" s="13"/>
      <c r="N64" s="13"/>
      <c r="O64" s="13"/>
    </row>
    <row r="65" spans="1:20" ht="12" customHeight="1" x14ac:dyDescent="0.2">
      <c r="A65" s="11"/>
      <c r="B65" s="34"/>
      <c r="C65" s="75"/>
      <c r="D65" s="11"/>
      <c r="E65" s="11"/>
      <c r="F65" s="11"/>
      <c r="G65" s="13"/>
      <c r="H65" s="13"/>
      <c r="I65" s="13"/>
      <c r="J65" s="13"/>
      <c r="K65" s="13"/>
      <c r="L65" s="13"/>
      <c r="M65" s="13"/>
      <c r="N65" s="13"/>
      <c r="O65" s="13"/>
    </row>
    <row r="66" spans="1:20" s="15" customFormat="1" ht="11.25" customHeight="1" x14ac:dyDescent="0.2">
      <c r="A66" s="126"/>
      <c r="B66" s="24"/>
      <c r="C66" s="44"/>
      <c r="D66" s="112"/>
      <c r="E66" s="112"/>
      <c r="F66" s="113"/>
      <c r="G66" s="114"/>
      <c r="H66" s="114"/>
      <c r="I66" s="114"/>
      <c r="J66" s="114"/>
      <c r="K66" s="114"/>
      <c r="L66" s="114"/>
      <c r="M66" s="114"/>
      <c r="N66" s="114"/>
      <c r="O66" s="127"/>
    </row>
    <row r="67" spans="1:20" x14ac:dyDescent="0.2">
      <c r="A67" s="11"/>
      <c r="D67" s="11"/>
      <c r="E67"/>
      <c r="F67" s="11"/>
      <c r="G67" s="13"/>
      <c r="H67" s="13"/>
      <c r="I67" s="13"/>
      <c r="J67" s="13"/>
      <c r="K67" s="13"/>
      <c r="L67" s="13"/>
      <c r="M67" s="13"/>
      <c r="N67" s="13"/>
      <c r="O67" s="13"/>
      <c r="T67" s="68"/>
    </row>
    <row r="68" spans="1:20" x14ac:dyDescent="0.2">
      <c r="A68" s="11"/>
      <c r="D68" s="76"/>
      <c r="E68" s="76"/>
      <c r="F68" s="76"/>
      <c r="G68"/>
      <c r="H68"/>
      <c r="I68"/>
      <c r="J68"/>
      <c r="K68"/>
      <c r="L68"/>
      <c r="M68"/>
      <c r="N68"/>
      <c r="O68"/>
    </row>
    <row r="69" spans="1:20" x14ac:dyDescent="0.2">
      <c r="A69" s="11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</row>
    <row r="70" spans="1:20" x14ac:dyDescent="0.2">
      <c r="A70" s="11"/>
      <c r="D70"/>
      <c r="E70"/>
      <c r="F70"/>
      <c r="G70"/>
      <c r="H70"/>
      <c r="I70"/>
      <c r="J70"/>
      <c r="K70"/>
      <c r="L70"/>
      <c r="M70"/>
      <c r="N70"/>
      <c r="O70"/>
    </row>
    <row r="71" spans="1:20" x14ac:dyDescent="0.2">
      <c r="A71" s="11"/>
      <c r="D71" s="11"/>
      <c r="E71" s="11"/>
      <c r="F71"/>
      <c r="G71" s="11"/>
      <c r="H71" s="11"/>
      <c r="I71" s="11"/>
      <c r="J71" s="11"/>
      <c r="K71" s="11"/>
      <c r="L71" s="11"/>
      <c r="M71" s="11"/>
      <c r="N71" s="11"/>
      <c r="O71" s="11"/>
    </row>
    <row r="72" spans="1:20" x14ac:dyDescent="0.2">
      <c r="A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spans="1:20" x14ac:dyDescent="0.2">
      <c r="A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</row>
    <row r="74" spans="1:20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  <row r="75" spans="1:20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20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20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20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20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</row>
    <row r="80" spans="1:20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</row>
    <row r="81" spans="1:15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rgb="FF92D050"/>
  </sheetPr>
  <dimension ref="A1:V88"/>
  <sheetViews>
    <sheetView zoomScale="140" zoomScaleNormal="140" workbookViewId="0">
      <selection activeCell="B1" sqref="B1"/>
    </sheetView>
  </sheetViews>
  <sheetFormatPr baseColWidth="10" defaultColWidth="12" defaultRowHeight="12" outlineLevelCol="1" x14ac:dyDescent="0.2"/>
  <cols>
    <col min="1" max="1" width="0.6640625" style="15" customWidth="1"/>
    <col min="2" max="2" width="24.5" style="15" customWidth="1"/>
    <col min="3" max="3" width="7.5" style="15" customWidth="1"/>
    <col min="4" max="4" width="7.83203125" style="15" hidden="1" customWidth="1" outlineLevel="1"/>
    <col min="5" max="5" width="7.83203125" style="15" customWidth="1" collapsed="1"/>
    <col min="6" max="6" width="7.83203125" style="15" customWidth="1"/>
    <col min="7" max="7" width="7.83203125" style="15" hidden="1" customWidth="1" outlineLevel="1"/>
    <col min="8" max="8" width="8" style="15" hidden="1" customWidth="1" outlineLevel="1"/>
    <col min="9" max="9" width="7.33203125" style="15" hidden="1" customWidth="1" outlineLevel="1"/>
    <col min="10" max="10" width="8.1640625" style="15" hidden="1" customWidth="1" outlineLevel="1"/>
    <col min="11" max="11" width="7.83203125" style="15" hidden="1" customWidth="1" outlineLevel="1"/>
    <col min="12" max="12" width="7.6640625" style="15" customWidth="1" collapsed="1"/>
    <col min="13" max="14" width="7.5" style="15" customWidth="1"/>
    <col min="15" max="15" width="8.33203125" style="15" customWidth="1"/>
    <col min="16" max="16384" width="12" style="15"/>
  </cols>
  <sheetData>
    <row r="1" spans="1:18" ht="12.75" customHeight="1" x14ac:dyDescent="0.2">
      <c r="A1" s="90" t="s">
        <v>72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8" ht="4.5" customHeight="1" x14ac:dyDescent="0.2">
      <c r="A2" s="14"/>
      <c r="B2" s="24"/>
      <c r="C2" s="44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8" ht="13.5" customHeight="1" x14ac:dyDescent="0.2">
      <c r="A3" s="191" t="s">
        <v>0</v>
      </c>
      <c r="B3" s="192"/>
      <c r="C3" s="92" t="s">
        <v>1</v>
      </c>
      <c r="D3" s="93">
        <v>1995</v>
      </c>
      <c r="E3" s="93">
        <v>2000</v>
      </c>
      <c r="F3" s="93">
        <v>2010</v>
      </c>
      <c r="G3" s="94">
        <v>2015</v>
      </c>
      <c r="H3" s="119">
        <v>2016</v>
      </c>
      <c r="I3" s="119">
        <v>2017</v>
      </c>
      <c r="J3" s="119">
        <v>2018</v>
      </c>
      <c r="K3" s="119">
        <v>2019</v>
      </c>
      <c r="L3" s="119">
        <v>2020</v>
      </c>
      <c r="M3" s="119">
        <v>2021</v>
      </c>
      <c r="N3" s="119">
        <v>2022</v>
      </c>
      <c r="O3" s="120">
        <v>2023</v>
      </c>
      <c r="Q3" s="39"/>
    </row>
    <row r="4" spans="1:18" ht="3" customHeight="1" x14ac:dyDescent="0.2">
      <c r="A4" s="95"/>
      <c r="B4" s="96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121"/>
    </row>
    <row r="5" spans="1:18" ht="12" customHeight="1" x14ac:dyDescent="0.2">
      <c r="A5" s="97" t="s">
        <v>92</v>
      </c>
      <c r="B5" s="53"/>
      <c r="C5" s="52"/>
      <c r="D5" s="52"/>
      <c r="E5" s="52"/>
      <c r="F5" s="53"/>
      <c r="G5" s="54"/>
      <c r="H5" s="54"/>
      <c r="I5" s="54"/>
      <c r="J5" s="54"/>
      <c r="K5" s="54"/>
      <c r="L5" s="54"/>
      <c r="M5" s="54"/>
      <c r="N5" s="54"/>
      <c r="O5" s="122"/>
    </row>
    <row r="6" spans="1:18" ht="10.5" customHeight="1" x14ac:dyDescent="0.2">
      <c r="A6" s="95"/>
      <c r="B6" s="24" t="s">
        <v>15</v>
      </c>
      <c r="C6" s="44" t="s">
        <v>77</v>
      </c>
      <c r="D6" s="138">
        <v>206.16855100000001</v>
      </c>
      <c r="E6" s="138">
        <v>234.86966099999998</v>
      </c>
      <c r="F6" s="138">
        <v>293.48495199999996</v>
      </c>
      <c r="G6" s="138">
        <v>319.21600000000001</v>
      </c>
      <c r="H6" s="138">
        <v>324.255</v>
      </c>
      <c r="I6" s="138">
        <v>329.988</v>
      </c>
      <c r="J6" s="138">
        <v>338.57900000000001</v>
      </c>
      <c r="K6" s="138">
        <v>339.02300000000002</v>
      </c>
      <c r="L6" s="138">
        <v>338.57600000000002</v>
      </c>
      <c r="M6" s="138">
        <v>355.71499999999997</v>
      </c>
      <c r="N6" s="138">
        <v>362.36900000000003</v>
      </c>
      <c r="O6" s="151">
        <v>370.13496126999996</v>
      </c>
      <c r="Q6" s="82"/>
    </row>
    <row r="7" spans="1:18" ht="10.5" customHeight="1" x14ac:dyDescent="0.2">
      <c r="A7" s="98"/>
      <c r="B7" s="24" t="s">
        <v>16</v>
      </c>
      <c r="C7" s="44" t="s">
        <v>77</v>
      </c>
      <c r="D7" s="138">
        <v>54.3973455</v>
      </c>
      <c r="E7" s="138">
        <v>58.336970369999996</v>
      </c>
      <c r="F7" s="138">
        <v>67.369978319999987</v>
      </c>
      <c r="G7" s="138">
        <v>69.547438159999999</v>
      </c>
      <c r="H7" s="138">
        <v>69.892303639999994</v>
      </c>
      <c r="I7" s="138">
        <v>71.118026099999994</v>
      </c>
      <c r="J7" s="138">
        <v>72.966966530000008</v>
      </c>
      <c r="K7" s="138">
        <v>73.993958069999991</v>
      </c>
      <c r="L7" s="138">
        <v>73.003378749999996</v>
      </c>
      <c r="M7" s="138">
        <v>74.071685779999996</v>
      </c>
      <c r="N7" s="138">
        <v>75.423444910000001</v>
      </c>
      <c r="O7" s="151">
        <v>76.560810829999994</v>
      </c>
      <c r="Q7" s="82"/>
    </row>
    <row r="8" spans="1:18" ht="10.5" customHeight="1" x14ac:dyDescent="0.2">
      <c r="A8" s="99"/>
      <c r="B8" s="36" t="s">
        <v>17</v>
      </c>
      <c r="C8" s="44" t="s">
        <v>77</v>
      </c>
      <c r="D8" s="138">
        <v>79.074542300000005</v>
      </c>
      <c r="E8" s="138">
        <v>88.565841399999996</v>
      </c>
      <c r="F8" s="138">
        <v>107.88181109999999</v>
      </c>
      <c r="G8" s="138">
        <v>118.7169365</v>
      </c>
      <c r="H8" s="138">
        <v>117.9367632</v>
      </c>
      <c r="I8" s="138">
        <v>118.54430910000001</v>
      </c>
      <c r="J8" s="138">
        <v>118.74413970000001</v>
      </c>
      <c r="K8" s="138">
        <v>107.8544867</v>
      </c>
      <c r="L8" s="138">
        <v>108.426284</v>
      </c>
      <c r="M8" s="138">
        <v>120.0626749</v>
      </c>
      <c r="N8" s="138">
        <v>122.0172247</v>
      </c>
      <c r="O8" s="151">
        <v>123.4090085</v>
      </c>
      <c r="Q8" s="82"/>
    </row>
    <row r="9" spans="1:18" ht="10.5" customHeight="1" x14ac:dyDescent="0.2">
      <c r="A9" s="99"/>
      <c r="B9" s="36" t="s">
        <v>78</v>
      </c>
      <c r="C9" s="44" t="s">
        <v>77</v>
      </c>
      <c r="D9" s="138">
        <v>10.436653</v>
      </c>
      <c r="E9" s="138">
        <v>11.248034000000001</v>
      </c>
      <c r="F9" s="138">
        <v>13.526200999999999</v>
      </c>
      <c r="G9" s="138">
        <v>14.045</v>
      </c>
      <c r="H9" s="138">
        <v>14.382999999999999</v>
      </c>
      <c r="I9" s="138">
        <v>14.833</v>
      </c>
      <c r="J9" s="138">
        <v>15.25</v>
      </c>
      <c r="K9" s="138">
        <v>15.984999999999999</v>
      </c>
      <c r="L9" s="138">
        <v>16.274000000000001</v>
      </c>
      <c r="M9" s="138">
        <v>16.321999999999999</v>
      </c>
      <c r="N9" s="138">
        <v>16.692</v>
      </c>
      <c r="O9" s="151">
        <v>16.975999999999999</v>
      </c>
      <c r="Q9" s="82"/>
      <c r="R9" s="138"/>
    </row>
    <row r="10" spans="1:18" ht="10.5" customHeight="1" x14ac:dyDescent="0.2">
      <c r="A10" s="99"/>
      <c r="B10" s="36" t="s">
        <v>79</v>
      </c>
      <c r="C10" s="44" t="s">
        <v>77</v>
      </c>
      <c r="D10" s="138">
        <v>55.156938000000004</v>
      </c>
      <c r="E10" s="138">
        <v>69.673054000000008</v>
      </c>
      <c r="F10" s="138">
        <v>99.270798999999997</v>
      </c>
      <c r="G10" s="138">
        <v>114.818</v>
      </c>
      <c r="H10" s="138">
        <v>117.181</v>
      </c>
      <c r="I10" s="138">
        <v>119.943</v>
      </c>
      <c r="J10" s="138">
        <v>124.61799999999999</v>
      </c>
      <c r="K10" s="138">
        <v>133.61500000000001</v>
      </c>
      <c r="L10" s="138">
        <v>133.947</v>
      </c>
      <c r="M10" s="138">
        <v>137.90100000000001</v>
      </c>
      <c r="N10" s="138">
        <v>141.005</v>
      </c>
      <c r="O10" s="151">
        <v>146.03100000000001</v>
      </c>
      <c r="Q10" s="82"/>
    </row>
    <row r="11" spans="1:18" ht="2.25" customHeight="1" x14ac:dyDescent="0.2">
      <c r="A11" s="99"/>
      <c r="B11" s="36"/>
      <c r="C11" s="44" t="s">
        <v>77</v>
      </c>
      <c r="D11" s="100"/>
      <c r="E11" s="100"/>
      <c r="F11" s="100"/>
      <c r="G11" s="81"/>
      <c r="H11" s="81"/>
      <c r="I11" s="81"/>
      <c r="J11" s="81"/>
      <c r="K11" s="81"/>
      <c r="L11" s="81"/>
      <c r="M11" s="81"/>
      <c r="N11" s="81"/>
      <c r="O11" s="153"/>
      <c r="Q11" s="82"/>
    </row>
    <row r="12" spans="1:18" ht="10.5" customHeight="1" x14ac:dyDescent="0.2">
      <c r="A12" s="99"/>
      <c r="B12" s="36" t="s">
        <v>96</v>
      </c>
      <c r="C12" s="44" t="s">
        <v>77</v>
      </c>
      <c r="D12" s="80">
        <v>537.7703390800001</v>
      </c>
      <c r="E12" s="80">
        <v>578.21431416999997</v>
      </c>
      <c r="F12" s="80">
        <v>724.31137210999998</v>
      </c>
      <c r="G12" s="80">
        <v>817.59788171000002</v>
      </c>
      <c r="H12" s="80">
        <v>827.40309409000008</v>
      </c>
      <c r="I12" s="138">
        <v>850.38771539000004</v>
      </c>
      <c r="J12" s="138">
        <v>871.34964236999997</v>
      </c>
      <c r="K12" s="138">
        <v>890.46136860000001</v>
      </c>
      <c r="L12" s="138">
        <v>920.05962710000006</v>
      </c>
      <c r="M12" s="138">
        <v>940.39167965000001</v>
      </c>
      <c r="N12" s="138">
        <v>951.85394212999995</v>
      </c>
      <c r="O12" s="151">
        <v>968.2146056900001</v>
      </c>
      <c r="Q12" s="82"/>
    </row>
    <row r="13" spans="1:18" ht="10.5" customHeight="1" x14ac:dyDescent="0.2">
      <c r="A13" s="99"/>
      <c r="B13" s="36" t="s">
        <v>32</v>
      </c>
      <c r="C13" s="44" t="s">
        <v>77</v>
      </c>
      <c r="D13" s="80">
        <v>6.8300082</v>
      </c>
      <c r="E13" s="80">
        <v>7.5756017</v>
      </c>
      <c r="F13" s="80">
        <v>9.5285458999999992</v>
      </c>
      <c r="G13" s="80">
        <v>11.217568399999999</v>
      </c>
      <c r="H13" s="80">
        <v>11.4286558</v>
      </c>
      <c r="I13" s="138">
        <v>11.7514843</v>
      </c>
      <c r="J13" s="138">
        <v>11.948520200000001</v>
      </c>
      <c r="K13" s="138">
        <v>12.481761899999999</v>
      </c>
      <c r="L13" s="138">
        <v>12.826649</v>
      </c>
      <c r="M13" s="138">
        <v>12.846875000000001</v>
      </c>
      <c r="N13" s="138">
        <v>13.030105900000001</v>
      </c>
      <c r="O13" s="151">
        <v>13.284556200000001</v>
      </c>
      <c r="Q13" s="82"/>
    </row>
    <row r="14" spans="1:18" ht="10.5" customHeight="1" x14ac:dyDescent="0.2">
      <c r="A14" s="99"/>
      <c r="B14" s="36" t="s">
        <v>33</v>
      </c>
      <c r="C14" s="44" t="s">
        <v>77</v>
      </c>
      <c r="D14" s="80">
        <v>14.4924211</v>
      </c>
      <c r="E14" s="80">
        <v>16.4631413</v>
      </c>
      <c r="F14" s="80">
        <v>20.9628306</v>
      </c>
      <c r="G14" s="80">
        <v>22.993900099999998</v>
      </c>
      <c r="H14" s="80">
        <v>23.432025599999999</v>
      </c>
      <c r="I14" s="80">
        <v>23.910426999999999</v>
      </c>
      <c r="J14" s="138">
        <v>24.325509099999998</v>
      </c>
      <c r="K14" s="138">
        <v>24.706459900000002</v>
      </c>
      <c r="L14" s="138">
        <v>25.132530599999999</v>
      </c>
      <c r="M14" s="138">
        <v>25.515544500000001</v>
      </c>
      <c r="N14" s="138">
        <v>25.537039</v>
      </c>
      <c r="O14" s="151">
        <v>25.866995200000002</v>
      </c>
      <c r="Q14" s="82"/>
    </row>
    <row r="15" spans="1:18" ht="10.5" customHeight="1" x14ac:dyDescent="0.2">
      <c r="A15" s="99"/>
      <c r="B15" s="65" t="s">
        <v>68</v>
      </c>
      <c r="C15" s="44" t="s">
        <v>77</v>
      </c>
      <c r="D15" s="138">
        <v>3.0961192</v>
      </c>
      <c r="E15" s="138">
        <v>3.315013</v>
      </c>
      <c r="F15" s="138">
        <v>3.4736489000000002</v>
      </c>
      <c r="G15" s="138">
        <v>4.4754202999999997</v>
      </c>
      <c r="H15" s="138">
        <v>4.5801496999999998</v>
      </c>
      <c r="I15" s="138">
        <v>4.5535471999999997</v>
      </c>
      <c r="J15" s="138">
        <v>4.4244196000000002</v>
      </c>
      <c r="K15" s="138">
        <v>4.5011479999999997</v>
      </c>
      <c r="L15" s="138">
        <v>4.6534135999999995</v>
      </c>
      <c r="M15" s="138">
        <v>4.6455586999999996</v>
      </c>
      <c r="N15" s="138">
        <v>4.6878359999999999</v>
      </c>
      <c r="O15" s="151">
        <v>4.5878404000000002</v>
      </c>
      <c r="P15" s="101"/>
      <c r="Q15" s="82"/>
    </row>
    <row r="16" spans="1:18" ht="10.5" customHeight="1" x14ac:dyDescent="0.2">
      <c r="A16" s="99"/>
      <c r="B16" s="36" t="s">
        <v>82</v>
      </c>
      <c r="C16" s="44" t="s">
        <v>77</v>
      </c>
      <c r="D16" s="138">
        <v>43.051170130000003</v>
      </c>
      <c r="E16" s="138">
        <v>51.36263924</v>
      </c>
      <c r="F16" s="138">
        <v>64.489352229999994</v>
      </c>
      <c r="G16" s="138">
        <v>72.491288890000007</v>
      </c>
      <c r="H16" s="138">
        <v>74.637415810000007</v>
      </c>
      <c r="I16" s="138">
        <v>79.017940879999998</v>
      </c>
      <c r="J16" s="138">
        <v>80.398729650000007</v>
      </c>
      <c r="K16" s="138">
        <v>84.068575510000002</v>
      </c>
      <c r="L16" s="138">
        <v>87.142719790000001</v>
      </c>
      <c r="M16" s="138">
        <v>87.562497629999996</v>
      </c>
      <c r="N16" s="138">
        <v>89.115826080000005</v>
      </c>
      <c r="O16" s="151">
        <v>91.128702680000004</v>
      </c>
    </row>
    <row r="17" spans="1:22" ht="2.25" customHeight="1" x14ac:dyDescent="0.2">
      <c r="A17" s="99"/>
      <c r="B17" s="36"/>
      <c r="C17" s="44" t="s">
        <v>77</v>
      </c>
      <c r="D17" s="102"/>
      <c r="E17" s="103"/>
      <c r="F17" s="103"/>
      <c r="G17" s="81"/>
      <c r="H17" s="81"/>
      <c r="I17" s="81"/>
      <c r="J17" s="81"/>
      <c r="K17" s="81"/>
      <c r="L17" s="81"/>
      <c r="M17" s="81"/>
      <c r="N17" s="81"/>
      <c r="O17" s="153"/>
    </row>
    <row r="18" spans="1:22" ht="10.5" customHeight="1" x14ac:dyDescent="0.2">
      <c r="A18" s="99"/>
      <c r="B18" s="36" t="s">
        <v>25</v>
      </c>
      <c r="C18" s="44" t="s">
        <v>77</v>
      </c>
      <c r="D18" s="138">
        <v>92.247434999999996</v>
      </c>
      <c r="E18" s="138">
        <v>93.563766099999995</v>
      </c>
      <c r="F18" s="138">
        <v>87.187872200000001</v>
      </c>
      <c r="G18" s="138">
        <v>91.602401100000009</v>
      </c>
      <c r="H18" s="138">
        <v>89.579554000000002</v>
      </c>
      <c r="I18" s="138">
        <v>93.403169800000001</v>
      </c>
      <c r="J18" s="138">
        <v>96.485666299999991</v>
      </c>
      <c r="K18" s="138">
        <v>92.315688399999999</v>
      </c>
      <c r="L18" s="138">
        <v>89.763027000000008</v>
      </c>
      <c r="M18" s="138">
        <v>91.621016699999998</v>
      </c>
      <c r="N18" s="138">
        <v>91.027145300000001</v>
      </c>
      <c r="O18" s="151">
        <v>89.265858699999995</v>
      </c>
    </row>
    <row r="19" spans="1:22" ht="10.5" customHeight="1" x14ac:dyDescent="0.2">
      <c r="A19" s="99"/>
      <c r="B19" s="36" t="s">
        <v>27</v>
      </c>
      <c r="C19" s="44" t="s">
        <v>77</v>
      </c>
      <c r="D19" s="138">
        <v>24.384467000000001</v>
      </c>
      <c r="E19" s="138">
        <v>32.420258000000004</v>
      </c>
      <c r="F19" s="138">
        <v>57.759174400000006</v>
      </c>
      <c r="G19" s="138">
        <v>72.884555600000013</v>
      </c>
      <c r="H19" s="138">
        <v>76.512069499999996</v>
      </c>
      <c r="I19" s="138">
        <v>79.569986300000011</v>
      </c>
      <c r="J19" s="138">
        <v>82.5063514</v>
      </c>
      <c r="K19" s="138">
        <v>85.161354900000006</v>
      </c>
      <c r="L19" s="138">
        <v>87.718438500000005</v>
      </c>
      <c r="M19" s="138">
        <v>91.126189600000004</v>
      </c>
      <c r="N19" s="138">
        <v>94.430083499999995</v>
      </c>
      <c r="O19" s="151">
        <v>96.398835500000004</v>
      </c>
      <c r="Q19" s="104"/>
    </row>
    <row r="20" spans="1:22" ht="2.25" customHeight="1" x14ac:dyDescent="0.2">
      <c r="A20" s="99"/>
      <c r="B20" s="36"/>
      <c r="C20" s="44"/>
      <c r="D20" s="102"/>
      <c r="E20" s="103"/>
      <c r="F20" s="102"/>
      <c r="G20" s="102"/>
      <c r="H20" s="102"/>
      <c r="I20" s="102"/>
      <c r="J20" s="102"/>
      <c r="K20" s="102"/>
      <c r="L20" s="102"/>
      <c r="M20" s="102"/>
      <c r="N20" s="102"/>
      <c r="O20" s="154"/>
    </row>
    <row r="21" spans="1:22" ht="10.5" customHeight="1" x14ac:dyDescent="0.2">
      <c r="A21" s="99"/>
      <c r="B21" s="65" t="s">
        <v>30</v>
      </c>
      <c r="C21" s="39" t="s">
        <v>31</v>
      </c>
      <c r="D21" s="25">
        <v>3333.7175080000002</v>
      </c>
      <c r="E21" s="25">
        <v>3477.7321000000002</v>
      </c>
      <c r="F21" s="25">
        <v>3586.2128950000001</v>
      </c>
      <c r="G21" s="25">
        <v>3753.1364760000001</v>
      </c>
      <c r="H21" s="25">
        <v>3850.2536749999999</v>
      </c>
      <c r="I21" s="25">
        <v>3882.1934780000001</v>
      </c>
      <c r="J21" s="25">
        <v>4001.8317400000001</v>
      </c>
      <c r="K21" s="25">
        <v>3922.4896549999999</v>
      </c>
      <c r="L21" s="25">
        <v>3910.5579280000002</v>
      </c>
      <c r="M21" s="25">
        <v>3987.5962589999999</v>
      </c>
      <c r="N21" s="25">
        <v>3977.343429</v>
      </c>
      <c r="O21" s="155">
        <v>3885.7485689999999</v>
      </c>
    </row>
    <row r="22" spans="1:22" ht="10.5" customHeight="1" x14ac:dyDescent="0.2">
      <c r="A22" s="99"/>
      <c r="B22" s="65" t="s">
        <v>29</v>
      </c>
      <c r="C22" s="39" t="s">
        <v>31</v>
      </c>
      <c r="D22" s="25">
        <v>388.50242100000003</v>
      </c>
      <c r="E22" s="25">
        <v>391.90689099999997</v>
      </c>
      <c r="F22" s="25">
        <v>393.44223899999997</v>
      </c>
      <c r="G22" s="25">
        <v>465.25866000000002</v>
      </c>
      <c r="H22" s="25">
        <v>480.52577100000002</v>
      </c>
      <c r="I22" s="25">
        <v>500.66702500000002</v>
      </c>
      <c r="J22" s="25">
        <v>500.641345</v>
      </c>
      <c r="K22" s="25">
        <v>483.941239</v>
      </c>
      <c r="L22" s="25">
        <v>482.09762999999998</v>
      </c>
      <c r="M22" s="25">
        <v>496.24147900000003</v>
      </c>
      <c r="N22" s="25">
        <v>462.56322399999999</v>
      </c>
      <c r="O22" s="155">
        <v>444.59748300000001</v>
      </c>
    </row>
    <row r="23" spans="1:22" ht="2.25" customHeight="1" x14ac:dyDescent="0.2">
      <c r="A23" s="99"/>
      <c r="B23" s="65"/>
      <c r="C23" s="39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155"/>
    </row>
    <row r="24" spans="1:22" ht="10.5" customHeight="1" x14ac:dyDescent="0.2">
      <c r="A24" s="99"/>
      <c r="B24" s="47" t="s">
        <v>35</v>
      </c>
      <c r="C24" s="105" t="s">
        <v>36</v>
      </c>
      <c r="D24" s="45">
        <v>22336</v>
      </c>
      <c r="E24" s="45">
        <v>242936</v>
      </c>
      <c r="F24" s="139">
        <v>733004.4</v>
      </c>
      <c r="G24" s="89" t="s">
        <v>55</v>
      </c>
      <c r="H24" s="89" t="s">
        <v>55</v>
      </c>
      <c r="I24" s="89" t="s">
        <v>55</v>
      </c>
      <c r="J24" s="89" t="s">
        <v>55</v>
      </c>
      <c r="K24" s="89" t="s">
        <v>55</v>
      </c>
      <c r="L24" s="89" t="s">
        <v>55</v>
      </c>
      <c r="M24" s="89" t="s">
        <v>55</v>
      </c>
      <c r="N24" s="89" t="s">
        <v>55</v>
      </c>
      <c r="O24" s="188" t="s">
        <v>100</v>
      </c>
    </row>
    <row r="25" spans="1:22" ht="2.25" customHeight="1" x14ac:dyDescent="0.2">
      <c r="A25" s="99"/>
      <c r="B25" s="48"/>
      <c r="D25" s="106"/>
      <c r="E25" s="106"/>
      <c r="F25" s="47"/>
      <c r="G25" s="47"/>
      <c r="H25" s="47"/>
      <c r="I25" s="47"/>
      <c r="J25" s="47"/>
      <c r="K25" s="47"/>
      <c r="L25" s="47"/>
      <c r="M25" s="47"/>
      <c r="N25" s="47"/>
      <c r="O25" s="156"/>
      <c r="Q25" s="15">
        <v>438783777</v>
      </c>
    </row>
    <row r="26" spans="1:22" ht="12" customHeight="1" x14ac:dyDescent="0.2">
      <c r="A26" s="66" t="s">
        <v>57</v>
      </c>
      <c r="B26" s="51"/>
      <c r="C26" s="52"/>
      <c r="D26" s="52"/>
      <c r="E26" s="52"/>
      <c r="F26" s="53"/>
      <c r="G26" s="54"/>
      <c r="H26" s="54"/>
      <c r="I26" s="54"/>
      <c r="J26" s="54"/>
      <c r="K26" s="54"/>
      <c r="L26" s="54"/>
      <c r="M26" s="54"/>
      <c r="N26" s="54"/>
      <c r="O26" s="157"/>
      <c r="Q26" s="82"/>
      <c r="R26" s="83"/>
      <c r="S26" s="83"/>
      <c r="T26" s="83"/>
      <c r="U26" s="83"/>
      <c r="V26" s="83"/>
    </row>
    <row r="27" spans="1:22" ht="10.5" customHeight="1" x14ac:dyDescent="0.2">
      <c r="A27" s="99"/>
      <c r="B27" s="36" t="s">
        <v>60</v>
      </c>
      <c r="C27" s="44" t="s">
        <v>77</v>
      </c>
      <c r="D27" s="80">
        <v>546.13929529999996</v>
      </c>
      <c r="E27" s="80">
        <v>601.04160630000001</v>
      </c>
      <c r="F27" s="80">
        <v>660.64792850000003</v>
      </c>
      <c r="G27" s="80">
        <v>719.43449239999995</v>
      </c>
      <c r="H27" s="80">
        <v>745.78410309999992</v>
      </c>
      <c r="I27" s="80">
        <v>740.3316499</v>
      </c>
      <c r="J27" s="80">
        <v>747.81477899999993</v>
      </c>
      <c r="K27" s="80">
        <v>744.27897889999997</v>
      </c>
      <c r="L27" s="80">
        <v>763.68050719999997</v>
      </c>
      <c r="M27" s="80">
        <v>773.51847609999993</v>
      </c>
      <c r="N27" s="80">
        <v>782.22410190000005</v>
      </c>
      <c r="O27" s="158">
        <v>789.36551340000005</v>
      </c>
      <c r="Q27" s="82"/>
      <c r="R27" s="50"/>
      <c r="S27" s="50"/>
      <c r="T27" s="50"/>
      <c r="U27" s="50"/>
      <c r="V27" s="50"/>
    </row>
    <row r="28" spans="1:22" ht="10.5" customHeight="1" x14ac:dyDescent="0.2">
      <c r="A28" s="99"/>
      <c r="B28" s="36" t="s">
        <v>61</v>
      </c>
      <c r="C28" s="44" t="s">
        <v>77</v>
      </c>
      <c r="D28" s="80">
        <v>534.42751450000003</v>
      </c>
      <c r="E28" s="80">
        <v>609.28669339999999</v>
      </c>
      <c r="F28" s="80">
        <v>877.28148250000004</v>
      </c>
      <c r="G28" s="80">
        <v>1043.0737339</v>
      </c>
      <c r="H28" s="80">
        <v>1097.3118559000002</v>
      </c>
      <c r="I28" s="80">
        <v>1125.9214679000002</v>
      </c>
      <c r="J28" s="80">
        <v>1139.3959945000001</v>
      </c>
      <c r="K28" s="80">
        <v>1172.6741833999999</v>
      </c>
      <c r="L28" s="80">
        <v>1171.8847856</v>
      </c>
      <c r="M28" s="80">
        <v>1227.4875066</v>
      </c>
      <c r="N28" s="80">
        <v>1193.2848455000001</v>
      </c>
      <c r="O28" s="158">
        <v>1236.8249195000001</v>
      </c>
      <c r="Q28" s="82"/>
    </row>
    <row r="29" spans="1:22" ht="10.5" customHeight="1" x14ac:dyDescent="0.2">
      <c r="A29" s="99"/>
      <c r="B29" s="36" t="s">
        <v>62</v>
      </c>
      <c r="C29" s="44" t="s">
        <v>77</v>
      </c>
      <c r="D29" s="80">
        <v>150.69999999999999</v>
      </c>
      <c r="E29" s="80">
        <v>134.4</v>
      </c>
      <c r="F29" s="80">
        <v>144.65799999999999</v>
      </c>
      <c r="G29" s="80">
        <v>147.58099999999999</v>
      </c>
      <c r="H29" s="80">
        <v>147.58199999999999</v>
      </c>
      <c r="I29" s="80">
        <v>149.44999999999999</v>
      </c>
      <c r="J29" s="80">
        <v>140.88499999999999</v>
      </c>
      <c r="K29" s="80">
        <v>157.55199999999999</v>
      </c>
      <c r="L29" s="80">
        <v>162.042</v>
      </c>
      <c r="M29" s="80">
        <v>147.86799999999999</v>
      </c>
      <c r="N29" s="80">
        <v>149.131</v>
      </c>
      <c r="O29" s="158">
        <v>142.54</v>
      </c>
      <c r="Q29" s="82"/>
    </row>
    <row r="30" spans="1:22" ht="10.5" customHeight="1" x14ac:dyDescent="0.2">
      <c r="A30" s="99"/>
      <c r="B30" s="36" t="s">
        <v>93</v>
      </c>
      <c r="C30" s="44" t="s">
        <v>77</v>
      </c>
      <c r="D30" s="80">
        <v>370.15394420000001</v>
      </c>
      <c r="E30" s="80">
        <v>401.67173430000003</v>
      </c>
      <c r="F30" s="80">
        <v>455.88965990000003</v>
      </c>
      <c r="G30" s="80">
        <v>491.7334444</v>
      </c>
      <c r="H30" s="80">
        <v>496.33266850000001</v>
      </c>
      <c r="I30" s="80">
        <v>498.77801349999999</v>
      </c>
      <c r="J30" s="80">
        <v>502.41334740000002</v>
      </c>
      <c r="K30" s="80">
        <v>501.69713299999995</v>
      </c>
      <c r="L30" s="80">
        <v>513.51102319999995</v>
      </c>
      <c r="M30" s="80">
        <v>526.57475080000006</v>
      </c>
      <c r="N30" s="80">
        <v>524.90608420000001</v>
      </c>
      <c r="O30" s="158">
        <v>524.89860490000001</v>
      </c>
      <c r="Q30" s="82"/>
      <c r="R30" s="83"/>
      <c r="S30" s="83"/>
      <c r="T30" s="83"/>
    </row>
    <row r="31" spans="1:22" ht="10.5" customHeight="1" x14ac:dyDescent="0.2">
      <c r="A31" s="99"/>
      <c r="B31" s="24" t="s">
        <v>59</v>
      </c>
      <c r="C31" s="44" t="s">
        <v>77</v>
      </c>
      <c r="D31" s="80">
        <v>132.5093923</v>
      </c>
      <c r="E31" s="80">
        <v>174.6949889</v>
      </c>
      <c r="F31" s="80">
        <v>267.95653049999999</v>
      </c>
      <c r="G31" s="80">
        <v>323.00661580000002</v>
      </c>
      <c r="H31" s="80">
        <v>332.50359230000004</v>
      </c>
      <c r="I31" s="80">
        <v>352.00626669999997</v>
      </c>
      <c r="J31" s="80">
        <v>352.15813900000001</v>
      </c>
      <c r="K31" s="80">
        <v>364.2059089</v>
      </c>
      <c r="L31" s="80">
        <v>362.79351969999999</v>
      </c>
      <c r="M31" s="80">
        <v>375.2118408</v>
      </c>
      <c r="N31" s="80">
        <v>361.69833669999997</v>
      </c>
      <c r="O31" s="158">
        <v>390.17385609999997</v>
      </c>
      <c r="Q31" s="83"/>
      <c r="R31" s="83"/>
      <c r="S31" s="83"/>
      <c r="T31" s="83"/>
    </row>
    <row r="32" spans="1:22" ht="10.5" customHeight="1" x14ac:dyDescent="0.2">
      <c r="A32" s="99"/>
      <c r="B32" s="36" t="s">
        <v>21</v>
      </c>
      <c r="C32" s="44" t="s">
        <v>77</v>
      </c>
      <c r="D32" s="80">
        <v>33.299999999999997</v>
      </c>
      <c r="E32" s="80">
        <v>38.700000000000003</v>
      </c>
      <c r="F32" s="81">
        <v>61430</v>
      </c>
      <c r="G32" s="81" t="s">
        <v>55</v>
      </c>
      <c r="H32" s="81" t="s">
        <v>55</v>
      </c>
      <c r="I32" s="81" t="s">
        <v>55</v>
      </c>
      <c r="J32" s="81" t="s">
        <v>55</v>
      </c>
      <c r="K32" s="81" t="s">
        <v>55</v>
      </c>
      <c r="L32" s="81" t="s">
        <v>55</v>
      </c>
      <c r="M32" s="81" t="s">
        <v>55</v>
      </c>
      <c r="N32" s="81" t="s">
        <v>55</v>
      </c>
      <c r="O32" s="188" t="s">
        <v>100</v>
      </c>
      <c r="Q32" s="83"/>
      <c r="R32" s="83"/>
      <c r="S32" s="83"/>
      <c r="T32" s="83"/>
    </row>
    <row r="33" spans="1:21" ht="2.25" customHeight="1" x14ac:dyDescent="0.2">
      <c r="A33" s="99"/>
      <c r="B33" s="36"/>
      <c r="C33" s="44" t="s">
        <v>77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159"/>
      <c r="Q33" s="83"/>
      <c r="R33" s="83"/>
      <c r="S33" s="83"/>
      <c r="T33" s="83"/>
    </row>
    <row r="34" spans="1:21" ht="10.5" customHeight="1" x14ac:dyDescent="0.2">
      <c r="A34" s="99"/>
      <c r="B34" s="36" t="s">
        <v>94</v>
      </c>
      <c r="C34" s="44" t="s">
        <v>77</v>
      </c>
      <c r="D34" s="80">
        <v>55.728574999999999</v>
      </c>
      <c r="E34" s="80">
        <v>58.090094100000002</v>
      </c>
      <c r="F34" s="80">
        <v>65.25755629999999</v>
      </c>
      <c r="G34" s="80">
        <v>67.175182100000001</v>
      </c>
      <c r="H34" s="80">
        <v>67.850698999999992</v>
      </c>
      <c r="I34" s="80">
        <v>69.14857649999999</v>
      </c>
      <c r="J34" s="80">
        <v>71.334046400000005</v>
      </c>
      <c r="K34" s="80">
        <v>71.734892500000001</v>
      </c>
      <c r="L34" s="80">
        <v>70.718716199999989</v>
      </c>
      <c r="M34" s="80">
        <v>72.274140799999998</v>
      </c>
      <c r="N34" s="80">
        <v>73.334168000000005</v>
      </c>
      <c r="O34" s="158">
        <v>74.20125449999999</v>
      </c>
      <c r="Q34" s="83"/>
      <c r="R34" s="83"/>
      <c r="S34" s="83"/>
      <c r="T34" s="83"/>
    </row>
    <row r="35" spans="1:21" ht="10.5" customHeight="1" x14ac:dyDescent="0.2">
      <c r="A35" s="99"/>
      <c r="B35" s="36" t="s">
        <v>66</v>
      </c>
      <c r="C35" s="44" t="s">
        <v>77</v>
      </c>
      <c r="D35" s="80">
        <v>77.631720999999999</v>
      </c>
      <c r="E35" s="80">
        <v>88.216088200000002</v>
      </c>
      <c r="F35" s="80">
        <v>107.09130090000001</v>
      </c>
      <c r="G35" s="80">
        <v>117.93145819999999</v>
      </c>
      <c r="H35" s="80">
        <v>117.4967413</v>
      </c>
      <c r="I35" s="80">
        <v>118.25652599999999</v>
      </c>
      <c r="J35" s="80">
        <v>118.14669359999999</v>
      </c>
      <c r="K35" s="80">
        <v>107.10422029999999</v>
      </c>
      <c r="L35" s="80">
        <v>108.06441559999999</v>
      </c>
      <c r="M35" s="80">
        <v>120.20136840000001</v>
      </c>
      <c r="N35" s="80">
        <v>121.58948100000001</v>
      </c>
      <c r="O35" s="158">
        <v>123.3599861</v>
      </c>
      <c r="Q35" s="83"/>
      <c r="R35" s="83"/>
      <c r="S35" s="83"/>
      <c r="T35" s="83"/>
    </row>
    <row r="36" spans="1:21" ht="10.5" customHeight="1" x14ac:dyDescent="0.2">
      <c r="A36" s="99"/>
      <c r="B36" s="36" t="s">
        <v>65</v>
      </c>
      <c r="C36" s="44" t="s">
        <v>77</v>
      </c>
      <c r="D36" s="80">
        <v>54.415290900000002</v>
      </c>
      <c r="E36" s="80">
        <v>68.043177700000001</v>
      </c>
      <c r="F36" s="80">
        <v>99.304807600000004</v>
      </c>
      <c r="G36" s="80">
        <v>115.0816992</v>
      </c>
      <c r="H36" s="80">
        <v>118.7680433</v>
      </c>
      <c r="I36" s="80">
        <v>122.38385390000001</v>
      </c>
      <c r="J36" s="80">
        <v>125.1617852</v>
      </c>
      <c r="K36" s="80">
        <v>131.22601850000001</v>
      </c>
      <c r="L36" s="80">
        <v>135.59979480000001</v>
      </c>
      <c r="M36" s="80">
        <v>136.18045670000001</v>
      </c>
      <c r="N36" s="80">
        <v>138.42973839999999</v>
      </c>
      <c r="O36" s="158">
        <v>139.33416790000001</v>
      </c>
      <c r="Q36" s="83"/>
      <c r="R36" s="83"/>
      <c r="S36" s="83"/>
      <c r="T36" s="83"/>
    </row>
    <row r="37" spans="1:21" ht="10.5" customHeight="1" x14ac:dyDescent="0.2">
      <c r="A37" s="99"/>
      <c r="B37" s="36" t="s">
        <v>81</v>
      </c>
      <c r="C37" s="44" t="s">
        <v>77</v>
      </c>
      <c r="D37" s="80">
        <v>116.7864683</v>
      </c>
      <c r="E37" s="80">
        <v>126.27010060000001</v>
      </c>
      <c r="F37" s="80">
        <v>145.88134779999999</v>
      </c>
      <c r="G37" s="80">
        <v>165.67525320000001</v>
      </c>
      <c r="H37" s="80">
        <v>167.12074369999999</v>
      </c>
      <c r="I37" s="80">
        <v>172.8169034</v>
      </c>
      <c r="J37" s="80">
        <v>178.87307949999999</v>
      </c>
      <c r="K37" s="80">
        <v>179.24760219999999</v>
      </c>
      <c r="L37" s="80">
        <v>178.54817730000002</v>
      </c>
      <c r="M37" s="80">
        <v>183.9439122</v>
      </c>
      <c r="N37" s="80">
        <v>186.96682480000001</v>
      </c>
      <c r="O37" s="158">
        <v>187.34685110000001</v>
      </c>
      <c r="Q37" s="83"/>
      <c r="R37" s="83"/>
      <c r="S37" s="83"/>
      <c r="T37" s="83"/>
    </row>
    <row r="38" spans="1:21" ht="10.5" customHeight="1" x14ac:dyDescent="0.2">
      <c r="A38" s="99"/>
      <c r="B38" s="36" t="s">
        <v>64</v>
      </c>
      <c r="C38" s="44" t="s">
        <v>77</v>
      </c>
      <c r="D38" s="80">
        <v>6.7227223</v>
      </c>
      <c r="E38" s="80">
        <v>7.4823152999999998</v>
      </c>
      <c r="F38" s="80">
        <v>9.531743800000001</v>
      </c>
      <c r="G38" s="80">
        <v>11.049079299999999</v>
      </c>
      <c r="H38" s="80">
        <v>11.347894</v>
      </c>
      <c r="I38" s="80">
        <v>11.6497022</v>
      </c>
      <c r="J38" s="80">
        <v>11.8705128</v>
      </c>
      <c r="K38" s="80">
        <v>12.391772000000001</v>
      </c>
      <c r="L38" s="80">
        <v>12.7637085</v>
      </c>
      <c r="M38" s="80">
        <v>12.8437906</v>
      </c>
      <c r="N38" s="80">
        <v>13.0234185</v>
      </c>
      <c r="O38" s="158">
        <v>13.278069299999999</v>
      </c>
      <c r="Q38" s="83"/>
      <c r="R38" s="83"/>
      <c r="S38" s="83"/>
      <c r="T38" s="83"/>
    </row>
    <row r="39" spans="1:21" ht="10.5" customHeight="1" x14ac:dyDescent="0.2">
      <c r="A39" s="99"/>
      <c r="B39" s="36" t="s">
        <v>67</v>
      </c>
      <c r="C39" s="44" t="s">
        <v>77</v>
      </c>
      <c r="D39" s="80">
        <v>14.671892099999999</v>
      </c>
      <c r="E39" s="80">
        <v>16.307314399999999</v>
      </c>
      <c r="F39" s="80">
        <v>20.398376599999999</v>
      </c>
      <c r="G39" s="80">
        <v>22.831322800000002</v>
      </c>
      <c r="H39" s="80">
        <v>23.372588500000003</v>
      </c>
      <c r="I39" s="80">
        <v>23.751081900000003</v>
      </c>
      <c r="J39" s="80">
        <v>24.339182100000002</v>
      </c>
      <c r="K39" s="80">
        <v>24.5871165</v>
      </c>
      <c r="L39" s="80">
        <v>25.046220700000003</v>
      </c>
      <c r="M39" s="80">
        <v>25.541131199999999</v>
      </c>
      <c r="N39" s="80">
        <v>25.615580999999999</v>
      </c>
      <c r="O39" s="158">
        <v>25.812287700000002</v>
      </c>
      <c r="Q39" s="83"/>
      <c r="R39" s="83"/>
      <c r="S39" s="83"/>
      <c r="T39" s="83"/>
    </row>
    <row r="40" spans="1:21" ht="10.5" customHeight="1" x14ac:dyDescent="0.2">
      <c r="A40" s="99"/>
      <c r="B40" s="36" t="s">
        <v>95</v>
      </c>
      <c r="C40" s="44" t="s">
        <v>77</v>
      </c>
      <c r="D40" s="89" t="s">
        <v>55</v>
      </c>
      <c r="E40" s="89" t="s">
        <v>55</v>
      </c>
      <c r="F40" s="80">
        <v>150.27256</v>
      </c>
      <c r="G40" s="80">
        <v>164.37088</v>
      </c>
      <c r="H40" s="80">
        <v>166.03976</v>
      </c>
      <c r="I40" s="80">
        <v>169.04816</v>
      </c>
      <c r="J40" s="80">
        <v>171.37667999999999</v>
      </c>
      <c r="K40" s="80">
        <v>166.73804000000001</v>
      </c>
      <c r="L40" s="186">
        <v>166.8604</v>
      </c>
      <c r="M40" s="80">
        <v>172.25803999999999</v>
      </c>
      <c r="N40" s="80">
        <v>172.22399999999999</v>
      </c>
      <c r="O40" s="158">
        <v>173.87356</v>
      </c>
      <c r="Q40" s="83"/>
      <c r="R40" s="83"/>
      <c r="S40" s="83"/>
      <c r="T40" s="83"/>
    </row>
    <row r="41" spans="1:21" ht="2.25" customHeight="1" x14ac:dyDescent="0.2">
      <c r="A41" s="99"/>
      <c r="B41" s="48"/>
      <c r="D41" s="106"/>
      <c r="E41" s="106"/>
      <c r="F41" s="47"/>
      <c r="G41" s="47"/>
      <c r="H41" s="47"/>
      <c r="I41" s="47"/>
      <c r="J41" s="47"/>
      <c r="K41" s="47"/>
      <c r="L41" s="47"/>
      <c r="M41" s="47"/>
      <c r="N41" s="47"/>
      <c r="O41" s="156"/>
    </row>
    <row r="42" spans="1:21" ht="12" customHeight="1" x14ac:dyDescent="0.2">
      <c r="A42" s="66" t="s">
        <v>63</v>
      </c>
      <c r="B42" s="51"/>
      <c r="C42" s="52"/>
      <c r="D42" s="52"/>
      <c r="E42" s="52"/>
      <c r="F42" s="53"/>
      <c r="G42" s="54"/>
      <c r="H42" s="54"/>
      <c r="I42" s="54"/>
      <c r="J42" s="54"/>
      <c r="K42" s="54"/>
      <c r="L42" s="54"/>
      <c r="M42" s="54"/>
      <c r="N42" s="54"/>
      <c r="O42" s="157"/>
    </row>
    <row r="43" spans="1:21" ht="10.5" customHeight="1" x14ac:dyDescent="0.2">
      <c r="A43" s="99"/>
      <c r="B43" s="36" t="s">
        <v>60</v>
      </c>
      <c r="C43" s="44" t="s">
        <v>77</v>
      </c>
      <c r="D43" s="80">
        <v>177.6783964</v>
      </c>
      <c r="E43" s="80">
        <v>239.66271890000002</v>
      </c>
      <c r="F43" s="80">
        <v>203.36110980000001</v>
      </c>
      <c r="G43" s="80">
        <v>245.08362320000001</v>
      </c>
      <c r="H43" s="80">
        <v>263.60775050000001</v>
      </c>
      <c r="I43" s="80">
        <v>285.69601189999997</v>
      </c>
      <c r="J43" s="80">
        <v>273.87626870000003</v>
      </c>
      <c r="K43" s="80">
        <v>287.59509600000001</v>
      </c>
      <c r="L43" s="80">
        <v>293.02078799999998</v>
      </c>
      <c r="M43" s="80">
        <v>294.9057775</v>
      </c>
      <c r="N43" s="80">
        <v>311.11643249999997</v>
      </c>
      <c r="O43" s="158">
        <v>309.3998363</v>
      </c>
      <c r="Q43" s="107"/>
    </row>
    <row r="44" spans="1:21" ht="10.5" customHeight="1" x14ac:dyDescent="0.2">
      <c r="A44" s="99"/>
      <c r="B44" s="36" t="s">
        <v>61</v>
      </c>
      <c r="C44" s="44" t="s">
        <v>77</v>
      </c>
      <c r="D44" s="80">
        <v>105.5484002</v>
      </c>
      <c r="E44" s="80">
        <v>207.87602280000002</v>
      </c>
      <c r="F44" s="80">
        <v>174.9301662</v>
      </c>
      <c r="G44" s="80">
        <v>312.27240120000005</v>
      </c>
      <c r="H44" s="80">
        <v>344.86979819999999</v>
      </c>
      <c r="I44" s="80">
        <v>332.67750990000002</v>
      </c>
      <c r="J44" s="80">
        <v>319.7560431</v>
      </c>
      <c r="K44" s="80">
        <v>302.66779869999999</v>
      </c>
      <c r="L44" s="80">
        <v>297.87096230000003</v>
      </c>
      <c r="M44" s="80">
        <v>308.91460340000003</v>
      </c>
      <c r="N44" s="80">
        <v>287.20106329999999</v>
      </c>
      <c r="O44" s="158">
        <v>292.53394170000001</v>
      </c>
      <c r="Q44" s="50"/>
    </row>
    <row r="45" spans="1:21" ht="10.5" customHeight="1" x14ac:dyDescent="0.2">
      <c r="A45" s="99"/>
      <c r="B45" s="36" t="s">
        <v>62</v>
      </c>
      <c r="C45" s="44" t="s">
        <v>77</v>
      </c>
      <c r="D45" s="80">
        <v>20.399999999999999</v>
      </c>
      <c r="E45" s="80">
        <v>22.2</v>
      </c>
      <c r="F45" s="80">
        <v>37.469000000000001</v>
      </c>
      <c r="G45" s="80">
        <v>26.34</v>
      </c>
      <c r="H45" s="80">
        <v>18.611999999999998</v>
      </c>
      <c r="I45" s="80">
        <v>22.459</v>
      </c>
      <c r="J45" s="80">
        <v>17.803000000000001</v>
      </c>
      <c r="K45" s="80">
        <v>21.890999999999998</v>
      </c>
      <c r="L45" s="80">
        <v>21.381</v>
      </c>
      <c r="M45" s="80">
        <v>18.542999999999999</v>
      </c>
      <c r="N45" s="80">
        <v>20.850999999999999</v>
      </c>
      <c r="O45" s="158">
        <v>21.824000000000002</v>
      </c>
      <c r="Q45" s="107"/>
      <c r="S45" s="77"/>
      <c r="T45" s="77"/>
      <c r="U45" s="77"/>
    </row>
    <row r="46" spans="1:21" ht="10.5" customHeight="1" x14ac:dyDescent="0.2">
      <c r="A46" s="99"/>
      <c r="B46" s="36" t="s">
        <v>93</v>
      </c>
      <c r="C46" s="44" t="s">
        <v>77</v>
      </c>
      <c r="D46" s="80">
        <v>124.79581709999999</v>
      </c>
      <c r="E46" s="80">
        <v>154.0463163</v>
      </c>
      <c r="F46" s="80">
        <v>130.1784552</v>
      </c>
      <c r="G46" s="80">
        <v>173.03780269999999</v>
      </c>
      <c r="H46" s="80">
        <v>173.52720000000002</v>
      </c>
      <c r="I46" s="80">
        <v>176.64933260000001</v>
      </c>
      <c r="J46" s="80">
        <v>186.40351960000001</v>
      </c>
      <c r="K46" s="80">
        <v>187.193657</v>
      </c>
      <c r="L46" s="80">
        <v>194.41030319999999</v>
      </c>
      <c r="M46" s="80">
        <v>196.40232070000002</v>
      </c>
      <c r="N46" s="80">
        <v>195.29924110000002</v>
      </c>
      <c r="O46" s="158">
        <v>197.85401920000001</v>
      </c>
    </row>
    <row r="47" spans="1:21" ht="10.5" customHeight="1" x14ac:dyDescent="0.2">
      <c r="A47" s="99"/>
      <c r="B47" s="36" t="s">
        <v>59</v>
      </c>
      <c r="C47" s="44" t="s">
        <v>77</v>
      </c>
      <c r="D47" s="80">
        <v>14.7459414</v>
      </c>
      <c r="E47" s="80">
        <v>20.314739799999998</v>
      </c>
      <c r="F47" s="80">
        <v>34.136227300000002</v>
      </c>
      <c r="G47" s="80">
        <v>34.901669500000004</v>
      </c>
      <c r="H47" s="80">
        <v>39.273583200000004</v>
      </c>
      <c r="I47" s="80">
        <v>40.420249300000002</v>
      </c>
      <c r="J47" s="80">
        <v>52.297811099999997</v>
      </c>
      <c r="K47" s="80">
        <v>39.336933399999999</v>
      </c>
      <c r="L47" s="80">
        <v>45.633013800000001</v>
      </c>
      <c r="M47" s="80">
        <v>37.562918199999999</v>
      </c>
      <c r="N47" s="80">
        <v>45.276857499999998</v>
      </c>
      <c r="O47" s="158">
        <v>46.792140199999999</v>
      </c>
    </row>
    <row r="48" spans="1:21" ht="10.5" customHeight="1" x14ac:dyDescent="0.2">
      <c r="A48" s="99"/>
      <c r="B48" s="36" t="s">
        <v>21</v>
      </c>
      <c r="C48" s="44" t="s">
        <v>77</v>
      </c>
      <c r="D48" s="81">
        <v>1700</v>
      </c>
      <c r="E48" s="81">
        <v>2700</v>
      </c>
      <c r="F48" s="81">
        <v>7210</v>
      </c>
      <c r="G48" s="81">
        <v>6800</v>
      </c>
      <c r="H48" s="81" t="s">
        <v>55</v>
      </c>
      <c r="I48" s="81" t="s">
        <v>55</v>
      </c>
      <c r="J48" s="81" t="s">
        <v>55</v>
      </c>
      <c r="K48" s="81" t="s">
        <v>55</v>
      </c>
      <c r="L48" s="81" t="s">
        <v>55</v>
      </c>
      <c r="M48" s="81" t="s">
        <v>55</v>
      </c>
      <c r="N48" s="81" t="s">
        <v>55</v>
      </c>
      <c r="O48" s="188" t="s">
        <v>100</v>
      </c>
    </row>
    <row r="49" spans="1:20" ht="10.5" customHeight="1" x14ac:dyDescent="0.2">
      <c r="A49" s="99"/>
      <c r="B49" s="36" t="s">
        <v>94</v>
      </c>
      <c r="C49" s="44" t="s">
        <v>77</v>
      </c>
      <c r="D49" s="80">
        <v>0.81739200000000001</v>
      </c>
      <c r="E49" s="80">
        <v>1.1754334</v>
      </c>
      <c r="F49" s="80">
        <v>1.2318054999999999</v>
      </c>
      <c r="G49" s="80">
        <v>1.2577735999999999</v>
      </c>
      <c r="H49" s="80">
        <v>1.2036548</v>
      </c>
      <c r="I49" s="80">
        <v>1.1554235000000002</v>
      </c>
      <c r="J49" s="80">
        <v>1.1815488000000001</v>
      </c>
      <c r="K49" s="80">
        <v>1.1342002</v>
      </c>
      <c r="L49" s="80">
        <v>1.1773357</v>
      </c>
      <c r="M49" s="80">
        <v>1.1967650000000001</v>
      </c>
      <c r="N49" s="80">
        <v>1.2147952</v>
      </c>
      <c r="O49" s="158">
        <v>1.1785374</v>
      </c>
    </row>
    <row r="50" spans="1:20" ht="10.5" customHeight="1" x14ac:dyDescent="0.2">
      <c r="A50" s="99"/>
      <c r="B50" s="36" t="s">
        <v>66</v>
      </c>
      <c r="C50" s="44" t="s">
        <v>77</v>
      </c>
      <c r="D50" s="80">
        <v>0.5539541</v>
      </c>
      <c r="E50" s="80">
        <v>0.74702930000000001</v>
      </c>
      <c r="F50" s="80">
        <v>0.53582259999999993</v>
      </c>
      <c r="G50" s="80">
        <v>0.65310310000000005</v>
      </c>
      <c r="H50" s="80">
        <v>0.60636319999999999</v>
      </c>
      <c r="I50" s="80">
        <v>0.64956559999999997</v>
      </c>
      <c r="J50" s="80">
        <v>0.71867800000000004</v>
      </c>
      <c r="K50" s="80">
        <v>0.84561800000000009</v>
      </c>
      <c r="L50" s="80">
        <v>0.71073900000000001</v>
      </c>
      <c r="M50" s="80">
        <v>0.71006359999999991</v>
      </c>
      <c r="N50" s="80">
        <v>0.85434119999999991</v>
      </c>
      <c r="O50" s="158">
        <v>0.84254589999999996</v>
      </c>
    </row>
    <row r="51" spans="1:20" ht="10.5" customHeight="1" x14ac:dyDescent="0.2">
      <c r="A51" s="99"/>
      <c r="B51" s="36" t="s">
        <v>65</v>
      </c>
      <c r="C51" s="44" t="s">
        <v>77</v>
      </c>
      <c r="D51" s="80">
        <v>0.52019519999999997</v>
      </c>
      <c r="E51" s="80">
        <v>0.86824999999999997</v>
      </c>
      <c r="F51" s="80">
        <v>0.8767587</v>
      </c>
      <c r="G51" s="80">
        <v>0.99961980000000006</v>
      </c>
      <c r="H51" s="80">
        <v>1.0086665000000001</v>
      </c>
      <c r="I51" s="80">
        <v>1.0827880000000001</v>
      </c>
      <c r="J51" s="80">
        <v>1.0562871</v>
      </c>
      <c r="K51" s="80">
        <v>1.0281763000000002</v>
      </c>
      <c r="L51" s="80">
        <v>0.97945209999999994</v>
      </c>
      <c r="M51" s="80">
        <v>0.92270510000000006</v>
      </c>
      <c r="N51" s="80">
        <v>0.99858460000000004</v>
      </c>
      <c r="O51" s="158">
        <v>0.98158599999999996</v>
      </c>
    </row>
    <row r="52" spans="1:20" ht="10.5" customHeight="1" x14ac:dyDescent="0.2">
      <c r="A52" s="99"/>
      <c r="B52" s="36" t="s">
        <v>95</v>
      </c>
      <c r="C52" s="44" t="s">
        <v>77</v>
      </c>
      <c r="D52" s="89" t="s">
        <v>55</v>
      </c>
      <c r="E52" s="89" t="s">
        <v>55</v>
      </c>
      <c r="F52" s="80">
        <v>53.713039999999999</v>
      </c>
      <c r="G52" s="80">
        <v>65.536200000000008</v>
      </c>
      <c r="H52" s="80">
        <v>62.7532</v>
      </c>
      <c r="I52" s="80">
        <v>69.687240000000003</v>
      </c>
      <c r="J52" s="80">
        <v>68.120480000000001</v>
      </c>
      <c r="K52" s="80">
        <v>66.44332</v>
      </c>
      <c r="L52" s="80">
        <v>64.094560000000016</v>
      </c>
      <c r="M52" s="80">
        <v>60.204799999999999</v>
      </c>
      <c r="N52" s="80">
        <v>60.82396</v>
      </c>
      <c r="O52" s="158">
        <v>62.844279999999998</v>
      </c>
    </row>
    <row r="53" spans="1:20" ht="2.25" customHeight="1" x14ac:dyDescent="0.2">
      <c r="A53" s="108"/>
      <c r="B53" s="109"/>
      <c r="C53" s="110"/>
      <c r="D53" s="111"/>
      <c r="E53" s="111"/>
      <c r="F53" s="111"/>
      <c r="G53" s="111"/>
      <c r="H53" s="111"/>
      <c r="I53" s="125"/>
      <c r="J53" s="129"/>
      <c r="K53" s="129"/>
      <c r="L53" s="132"/>
      <c r="M53" s="132"/>
      <c r="N53" s="132"/>
      <c r="O53" s="123"/>
    </row>
    <row r="54" spans="1:20" ht="14.25" customHeight="1" x14ac:dyDescent="0.2">
      <c r="A54" s="47"/>
      <c r="B54" s="24"/>
      <c r="C54" s="44"/>
      <c r="D54" s="112"/>
      <c r="E54" s="112"/>
      <c r="F54" s="113"/>
      <c r="G54" s="114"/>
      <c r="H54" s="114"/>
    </row>
    <row r="55" spans="1:20" ht="13.5" customHeight="1" x14ac:dyDescent="0.2">
      <c r="A55" s="14"/>
      <c r="C55" s="44"/>
      <c r="D55" s="47"/>
      <c r="E55" s="47"/>
      <c r="F55" s="47"/>
      <c r="G55" s="47"/>
      <c r="H55" s="47"/>
    </row>
    <row r="56" spans="1:20" ht="21.75" customHeight="1" x14ac:dyDescent="0.2">
      <c r="A56" s="14"/>
      <c r="B56" s="194" t="s">
        <v>99</v>
      </c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49"/>
      <c r="Q56" s="48"/>
      <c r="R56" s="48"/>
      <c r="S56" s="118"/>
      <c r="T56" s="48"/>
    </row>
    <row r="57" spans="1:20" x14ac:dyDescent="0.2">
      <c r="A57" s="124" t="s">
        <v>84</v>
      </c>
      <c r="C57" s="14"/>
      <c r="D57" s="14"/>
      <c r="E57" s="14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48"/>
      <c r="S57" s="48"/>
      <c r="T57" s="48"/>
    </row>
    <row r="58" spans="1:20" x14ac:dyDescent="0.2">
      <c r="A58" s="124"/>
      <c r="C58" s="14"/>
      <c r="D58" s="14"/>
      <c r="E58" s="14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9"/>
      <c r="Q58" s="48"/>
      <c r="R58" s="48"/>
      <c r="S58" s="48"/>
      <c r="T58" s="48"/>
    </row>
    <row r="59" spans="1:20" x14ac:dyDescent="0.2">
      <c r="A59" s="14"/>
      <c r="B59" s="24"/>
      <c r="C59" s="14"/>
      <c r="D59" s="14"/>
      <c r="E59" s="14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9"/>
      <c r="Q59" s="48"/>
      <c r="R59" s="48"/>
      <c r="S59" s="48"/>
      <c r="T59" s="48"/>
    </row>
    <row r="60" spans="1:20" x14ac:dyDescent="0.2">
      <c r="A60" s="47"/>
      <c r="B60" s="24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9"/>
      <c r="Q60" s="48"/>
      <c r="R60" s="48"/>
      <c r="S60" s="48"/>
      <c r="T60" s="48"/>
    </row>
    <row r="61" spans="1:20" x14ac:dyDescent="0.2">
      <c r="A61" s="47"/>
      <c r="B61" s="55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50"/>
    </row>
    <row r="62" spans="1:20" x14ac:dyDescent="0.2">
      <c r="A62" s="193"/>
      <c r="B62" s="193"/>
      <c r="C62" s="56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50"/>
    </row>
    <row r="63" spans="1:20" x14ac:dyDescent="0.2">
      <c r="A63" s="47"/>
      <c r="B63" s="51"/>
      <c r="C63" s="53"/>
      <c r="D63" s="53"/>
      <c r="E63" s="53"/>
      <c r="F63" s="53"/>
      <c r="G63" s="54"/>
      <c r="H63" s="54"/>
      <c r="I63" s="54"/>
      <c r="J63" s="54"/>
      <c r="K63" s="54"/>
      <c r="L63" s="54"/>
      <c r="M63" s="54"/>
      <c r="N63" s="54"/>
      <c r="O63" s="54"/>
    </row>
    <row r="64" spans="1:20" x14ac:dyDescent="0.2">
      <c r="A64" s="47"/>
      <c r="B64" s="36"/>
      <c r="C64" s="44"/>
      <c r="D64" s="45"/>
      <c r="E64" s="45"/>
      <c r="F64" s="45"/>
      <c r="G64" s="45"/>
      <c r="H64" s="45"/>
      <c r="I64" s="57"/>
      <c r="J64" s="57"/>
      <c r="K64" s="57"/>
      <c r="L64" s="57"/>
      <c r="M64" s="57"/>
      <c r="N64" s="57"/>
      <c r="O64" s="57"/>
    </row>
    <row r="65" spans="1:15" x14ac:dyDescent="0.2">
      <c r="A65" s="47"/>
      <c r="B65" s="24"/>
      <c r="C65" s="44"/>
      <c r="D65" s="45"/>
      <c r="E65" s="45"/>
      <c r="F65" s="45"/>
      <c r="G65" s="45"/>
      <c r="H65" s="45"/>
      <c r="I65" s="57"/>
      <c r="J65" s="57"/>
      <c r="K65" s="57"/>
      <c r="L65" s="57"/>
      <c r="M65" s="57"/>
      <c r="N65" s="57"/>
      <c r="O65" s="57"/>
    </row>
    <row r="66" spans="1:15" x14ac:dyDescent="0.2">
      <c r="A66" s="47"/>
      <c r="B66" s="36"/>
      <c r="C66" s="44"/>
      <c r="D66" s="45"/>
      <c r="E66" s="45"/>
      <c r="F66" s="45"/>
      <c r="G66" s="45"/>
      <c r="H66" s="45"/>
      <c r="I66" s="57"/>
      <c r="J66" s="57"/>
      <c r="K66" s="57"/>
      <c r="L66" s="57"/>
      <c r="M66" s="57"/>
      <c r="N66" s="57"/>
      <c r="O66" s="57"/>
    </row>
    <row r="67" spans="1:15" x14ac:dyDescent="0.2">
      <c r="A67" s="47"/>
      <c r="B67" s="36"/>
      <c r="C67" s="44"/>
      <c r="D67" s="45"/>
      <c r="E67" s="45"/>
      <c r="F67" s="45"/>
      <c r="G67" s="45"/>
      <c r="H67" s="45"/>
      <c r="I67" s="57"/>
      <c r="J67" s="57"/>
      <c r="K67" s="57"/>
      <c r="L67" s="57"/>
      <c r="M67" s="57"/>
      <c r="N67" s="57"/>
      <c r="O67" s="57"/>
    </row>
    <row r="68" spans="1:15" x14ac:dyDescent="0.2">
      <c r="A68" s="47"/>
      <c r="B68" s="36"/>
      <c r="C68" s="44"/>
      <c r="D68" s="45"/>
      <c r="E68" s="45"/>
      <c r="F68" s="45"/>
      <c r="G68" s="45"/>
      <c r="H68" s="45"/>
      <c r="I68" s="57"/>
      <c r="J68" s="57"/>
      <c r="K68" s="57"/>
      <c r="L68" s="57"/>
      <c r="M68" s="57"/>
      <c r="N68" s="57"/>
      <c r="O68" s="57"/>
    </row>
    <row r="69" spans="1:15" x14ac:dyDescent="0.2">
      <c r="A69" s="47"/>
      <c r="B69" s="36"/>
      <c r="C69" s="44"/>
      <c r="D69" s="45"/>
      <c r="E69" s="45"/>
      <c r="F69" s="45"/>
      <c r="G69" s="45"/>
      <c r="H69" s="45"/>
      <c r="I69" s="57"/>
      <c r="J69" s="57"/>
      <c r="K69" s="57"/>
      <c r="L69" s="57"/>
      <c r="M69" s="57"/>
      <c r="N69" s="57"/>
      <c r="O69" s="57"/>
    </row>
    <row r="70" spans="1:15" x14ac:dyDescent="0.2">
      <c r="A70" s="47"/>
      <c r="B70" s="36"/>
      <c r="C70" s="44"/>
      <c r="D70" s="45"/>
      <c r="E70" s="45"/>
      <c r="F70" s="45"/>
      <c r="G70" s="45"/>
      <c r="H70" s="45"/>
      <c r="I70" s="57"/>
      <c r="J70" s="57"/>
      <c r="K70" s="57"/>
      <c r="L70" s="57"/>
      <c r="M70" s="57"/>
      <c r="N70" s="57"/>
      <c r="O70" s="57"/>
    </row>
    <row r="71" spans="1:15" x14ac:dyDescent="0.2">
      <c r="A71" s="47"/>
      <c r="B71" s="36"/>
      <c r="C71" s="44"/>
      <c r="D71" s="45"/>
      <c r="E71" s="45"/>
      <c r="F71" s="45"/>
      <c r="G71" s="45"/>
      <c r="H71" s="45"/>
      <c r="I71" s="57"/>
      <c r="J71" s="57"/>
      <c r="K71" s="57"/>
      <c r="L71" s="57"/>
      <c r="M71" s="57"/>
      <c r="N71" s="57"/>
      <c r="O71" s="57"/>
    </row>
    <row r="72" spans="1:15" x14ac:dyDescent="0.2">
      <c r="A72" s="47"/>
      <c r="B72" s="36"/>
      <c r="C72" s="44"/>
      <c r="D72" s="45"/>
      <c r="E72" s="45"/>
      <c r="F72" s="45"/>
      <c r="G72" s="45"/>
      <c r="H72" s="45"/>
      <c r="I72" s="57"/>
      <c r="J72" s="57"/>
      <c r="K72" s="57"/>
      <c r="L72" s="57"/>
      <c r="M72" s="57"/>
      <c r="N72" s="57"/>
      <c r="O72" s="57"/>
    </row>
    <row r="73" spans="1:15" x14ac:dyDescent="0.2">
      <c r="A73" s="47"/>
      <c r="B73" s="36"/>
      <c r="C73" s="44"/>
      <c r="D73" s="45"/>
      <c r="E73" s="45"/>
      <c r="F73" s="45"/>
      <c r="G73" s="45"/>
      <c r="H73" s="45"/>
      <c r="I73" s="57"/>
      <c r="J73" s="57"/>
      <c r="K73" s="57"/>
      <c r="L73" s="57"/>
      <c r="M73" s="57"/>
      <c r="N73" s="57"/>
      <c r="O73" s="57"/>
    </row>
    <row r="74" spans="1:15" x14ac:dyDescent="0.2">
      <c r="A74" s="47"/>
      <c r="B74" s="36"/>
      <c r="C74" s="44"/>
      <c r="D74" s="45"/>
      <c r="E74" s="45"/>
      <c r="F74" s="45"/>
      <c r="G74" s="45"/>
      <c r="H74" s="45"/>
      <c r="I74" s="57"/>
      <c r="J74" s="57"/>
      <c r="K74" s="57"/>
      <c r="L74" s="57"/>
      <c r="M74" s="57"/>
      <c r="N74" s="57"/>
      <c r="O74" s="57"/>
    </row>
    <row r="75" spans="1:15" x14ac:dyDescent="0.2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</row>
    <row r="76" spans="1:15" x14ac:dyDescent="0.2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</row>
    <row r="77" spans="1:15" x14ac:dyDescent="0.2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</row>
    <row r="78" spans="1:15" x14ac:dyDescent="0.2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</row>
    <row r="79" spans="1:15" x14ac:dyDescent="0.2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</row>
    <row r="80" spans="1:15" x14ac:dyDescent="0.2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</row>
    <row r="81" spans="1:15" x14ac:dyDescent="0.2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</row>
    <row r="82" spans="1:15" x14ac:dyDescent="0.2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</row>
    <row r="83" spans="1:15" x14ac:dyDescent="0.2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</row>
    <row r="84" spans="1:15" x14ac:dyDescent="0.2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</row>
    <row r="85" spans="1:15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</row>
    <row r="86" spans="1:15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</row>
    <row r="87" spans="1:15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</row>
    <row r="88" spans="1:15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</sheetData>
  <mergeCells count="3">
    <mergeCell ref="A3:B3"/>
    <mergeCell ref="A62:B62"/>
    <mergeCell ref="B56:O56"/>
  </mergeCells>
  <pageMargins left="1.5748031496062993" right="1.6535433070866143" top="0.59055118110236227" bottom="2.2834645669291338" header="0.51181102362204722" footer="0.51181102362204722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SJ 2025 Kapitel A_a</vt:lpstr>
      <vt:lpstr>SJ 2025 Kapitel A_b</vt:lpstr>
      <vt:lpstr>'SJ 2025 Kapitel A_a'!Druckbereich</vt:lpstr>
      <vt:lpstr>'SJ 2025 Kapitel A_b'!Druckbereich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 Kennzahlen der Weltagrarwirtschaft</dc:title>
  <dc:creator>Office-Anwender</dc:creator>
  <cp:lastModifiedBy>Köhler, Felipe</cp:lastModifiedBy>
  <cp:revision>1</cp:revision>
  <cp:lastPrinted>2025-10-02T11:32:53Z</cp:lastPrinted>
  <dcterms:created xsi:type="dcterms:W3CDTF">2000-06-21T11:03:08Z</dcterms:created>
  <dcterms:modified xsi:type="dcterms:W3CDTF">2025-10-02T11:34:37Z</dcterms:modified>
</cp:coreProperties>
</file>